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6CBA5E82-AEAE-4A2A-A5F7-C821AE0C6727}" xr6:coauthVersionLast="47" xr6:coauthVersionMax="47" xr10:uidLastSave="{00000000-0000-0000-0000-000000000000}"/>
  <workbookProtection workbookAlgorithmName="SHA-512" workbookHashValue="Iiom2K6yHZL3sqrrODTxBfBXkLVW1bcKNhZ4hztLv2ALtpD6wijssnmNnzXWt6w/vjL33vsewBuo8QScTJhK4A==" workbookSaltValue="eoFJzDeHP7zdu5TVEJncpw==" workbookSpinCount="100000" lockStructure="1"/>
  <bookViews>
    <workbookView xWindow="25080" yWindow="-120" windowWidth="25440" windowHeight="15270" firstSheet="4" activeTab="7" xr2:uid="{00000000-000D-0000-FFFF-FFFF00000000}"/>
  </bookViews>
  <sheets>
    <sheet name="DPGF - RECAPITULATIF" sheetId="1" r:id="rId1"/>
    <sheet name="BPU" sheetId="2" r:id="rId2"/>
    <sheet name="Lot n°4 - SSIAP 3" sheetId="3" r:id="rId3"/>
    <sheet name="TJ PERPIGNAN - SITE ARAGO" sheetId="4" r:id="rId4"/>
    <sheet name="TJ PERPIGNAN - SITE PYRENEES" sheetId="5" r:id="rId5"/>
    <sheet name="TJ PERPIGNAN - SITE VAUBAN" sheetId="6" r:id="rId6"/>
    <sheet name="COUR D'ASSISES PERPIGNAN" sheetId="7" r:id="rId7"/>
    <sheet name="CPH Perpignan" sheetId="8" r:id="rId8"/>
  </sheets>
  <definedNames>
    <definedName name="_xlnm.Print_Area" localSheetId="6">'COUR D''ASSISES PERPIGNAN'!$A$1:$Q$9</definedName>
    <definedName name="_xlnm.Print_Area" localSheetId="0">'DPGF - RECAPITULATIF'!$A$1:$M$7</definedName>
    <definedName name="_xlnm.Print_Area" localSheetId="2">'Lot n°4 - SSIAP 3'!$A$1:$M$19</definedName>
    <definedName name="_xlnm.Print_Area" localSheetId="3">'TJ PERPIGNAN - SITE ARAGO'!$A$1:$Q$37</definedName>
    <definedName name="_xlnm.Print_Area" localSheetId="4">'TJ PERPIGNAN - SITE PYRENEES'!$A$1:$M$36</definedName>
    <definedName name="_xlnm.Print_Area" localSheetId="5">'TJ PERPIGNAN - SITE VAUBAN'!$A$1:$M$24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7" l="1"/>
  <c r="M35" i="5"/>
  <c r="M34" i="5"/>
  <c r="M30" i="5"/>
  <c r="M29" i="5"/>
  <c r="M24" i="5"/>
  <c r="M23" i="5"/>
  <c r="M19" i="5"/>
  <c r="M18" i="5"/>
  <c r="M12" i="5"/>
  <c r="M11" i="5"/>
  <c r="M17" i="5"/>
  <c r="Q36" i="4"/>
  <c r="Q35" i="4"/>
  <c r="Q31" i="4"/>
  <c r="Q30" i="4"/>
  <c r="Q25" i="4"/>
  <c r="Q24" i="4"/>
  <c r="Q20" i="4"/>
  <c r="Q17" i="4"/>
  <c r="Q18" i="4"/>
  <c r="Q19" i="4"/>
  <c r="M16" i="8"/>
  <c r="M17" i="8" s="1"/>
  <c r="M12" i="8"/>
  <c r="M11" i="8"/>
  <c r="Q28" i="7"/>
  <c r="Q29" i="7" s="1"/>
  <c r="Q30" i="7" s="1"/>
  <c r="Q23" i="7"/>
  <c r="Q24" i="7" s="1"/>
  <c r="Q22" i="7"/>
  <c r="K17" i="7"/>
  <c r="G17" i="7"/>
  <c r="Q17" i="7" s="1"/>
  <c r="Q18" i="7" s="1"/>
  <c r="Q19" i="7" s="1"/>
  <c r="Q11" i="7"/>
  <c r="Q12" i="7" s="1"/>
  <c r="M16" i="6"/>
  <c r="M17" i="6" s="1"/>
  <c r="M18" i="6" s="1"/>
  <c r="M11" i="6"/>
  <c r="M22" i="6" s="1"/>
  <c r="M28" i="5"/>
  <c r="M22" i="5"/>
  <c r="L17" i="5"/>
  <c r="G17" i="5"/>
  <c r="Q29" i="4"/>
  <c r="Q23" i="4"/>
  <c r="O18" i="4"/>
  <c r="K18" i="4"/>
  <c r="G18" i="4"/>
  <c r="P17" i="4"/>
  <c r="O17" i="4"/>
  <c r="G17" i="4"/>
  <c r="Q11" i="4"/>
  <c r="Q12" i="4" s="1"/>
  <c r="L12" i="3"/>
  <c r="G12" i="3"/>
  <c r="M12" i="3" s="1"/>
  <c r="M13" i="3" s="1"/>
  <c r="H30" i="2"/>
  <c r="G30" i="2"/>
  <c r="F30" i="2"/>
  <c r="E30" i="2"/>
  <c r="D30" i="2"/>
  <c r="C30" i="2"/>
  <c r="H28" i="2"/>
  <c r="G28" i="2"/>
  <c r="F28" i="2"/>
  <c r="E28" i="2"/>
  <c r="D28" i="2"/>
  <c r="C28" i="2"/>
  <c r="H26" i="2"/>
  <c r="G26" i="2"/>
  <c r="F26" i="2"/>
  <c r="E26" i="2"/>
  <c r="D26" i="2"/>
  <c r="C26" i="2"/>
  <c r="H24" i="2"/>
  <c r="G24" i="2"/>
  <c r="F24" i="2"/>
  <c r="E24" i="2"/>
  <c r="D24" i="2"/>
  <c r="C24" i="2"/>
  <c r="H22" i="2"/>
  <c r="G22" i="2"/>
  <c r="F22" i="2"/>
  <c r="E22" i="2"/>
  <c r="D22" i="2"/>
  <c r="C22" i="2"/>
  <c r="H20" i="2"/>
  <c r="G20" i="2"/>
  <c r="F20" i="2"/>
  <c r="E20" i="2"/>
  <c r="D20" i="2"/>
  <c r="C20" i="2"/>
  <c r="H18" i="2"/>
  <c r="G18" i="2"/>
  <c r="F18" i="2"/>
  <c r="E18" i="2"/>
  <c r="D18" i="2"/>
  <c r="C18" i="2"/>
  <c r="H16" i="2"/>
  <c r="G16" i="2"/>
  <c r="F16" i="2"/>
  <c r="E16" i="2"/>
  <c r="D16" i="2"/>
  <c r="C16" i="2"/>
  <c r="H10" i="2"/>
  <c r="G10" i="2"/>
  <c r="F10" i="2"/>
  <c r="E10" i="2"/>
  <c r="D10" i="2"/>
  <c r="C10" i="2"/>
  <c r="H8" i="2"/>
  <c r="G8" i="2"/>
  <c r="F8" i="2"/>
  <c r="E8" i="2"/>
  <c r="D8" i="2"/>
  <c r="C8" i="2"/>
  <c r="B11" i="1"/>
  <c r="M14" i="3" l="1"/>
  <c r="M17" i="3"/>
  <c r="B12" i="1"/>
  <c r="M23" i="6"/>
  <c r="C12" i="1" s="1"/>
  <c r="M22" i="8"/>
  <c r="M18" i="8"/>
  <c r="Q34" i="7"/>
  <c r="M12" i="6"/>
  <c r="C11" i="1" l="1"/>
  <c r="C10" i="1"/>
  <c r="B10" i="1"/>
  <c r="B14" i="1"/>
  <c r="Q35" i="7"/>
  <c r="C14" i="1" s="1"/>
  <c r="M23" i="8"/>
  <c r="C13" i="1" s="1"/>
  <c r="B13" i="1"/>
  <c r="B9" i="1"/>
  <c r="M18" i="3"/>
  <c r="C9" i="1" s="1"/>
  <c r="C16" i="1" l="1"/>
  <c r="B15" i="1"/>
</calcChain>
</file>

<file path=xl/sharedStrings.xml><?xml version="1.0" encoding="utf-8"?>
<sst xmlns="http://schemas.openxmlformats.org/spreadsheetml/2006/main" count="272" uniqueCount="75">
  <si>
    <r>
      <rPr>
        <b/>
        <sz val="20"/>
        <color theme="1"/>
        <rFont val="Calibri"/>
        <scheme val="minor"/>
      </rPr>
      <t xml:space="preserve">Marché n°26-004
Annexe n°4.a à l'acte d'engagement
Lot n°4 : Département des Pyrénées Orientales 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période 2022-2023</t>
    </r>
  </si>
  <si>
    <t>SITE</t>
  </si>
  <si>
    <t>MONTANT ANNUEL HT</t>
  </si>
  <si>
    <t>MONTANT ANNUEL TTC</t>
  </si>
  <si>
    <t>Lot n°4 - SSIAP3</t>
  </si>
  <si>
    <t>TJ PERPIGNAN - SITE ARAGO</t>
  </si>
  <si>
    <t>TJ PERPIGNAN - SITE PYRENEES</t>
  </si>
  <si>
    <t>TJ PERPIGNAN - SITE VAUBAN</t>
  </si>
  <si>
    <t>CPH PERPIGNAN</t>
  </si>
  <si>
    <t>COUR D'ASSISES PERPIGNAN</t>
  </si>
  <si>
    <t>MONTANT GLOBAL ANNUEL HT</t>
  </si>
  <si>
    <t>MONTANT GLOBAL ANNUEL TTC</t>
  </si>
  <si>
    <t>* montants à faire figurer sur l'acte d'engagement à l'article C-3</t>
  </si>
  <si>
    <t xml:space="preserve">
Fait à ……………………………………………………………………….. , le …………………………………… 
(Cachet de l’entreprise et signature de son représentant dûment habilité.)
</t>
  </si>
  <si>
    <r>
      <rPr>
        <b/>
        <sz val="16"/>
        <color theme="1"/>
        <rFont val="Calibri"/>
        <scheme val="minor"/>
      </rPr>
      <t>Marché n° 26-002
Annexe n°2  à l’acte d’engagement
Lot n°4 - Département des Pyrénées Orientales
BORDEREAU DE PRIX UNITAIRE – BPU – Prestations à bons de commande</t>
    </r>
    <r>
      <rPr>
        <b/>
        <sz val="20"/>
        <color theme="1"/>
        <rFont val="Calibri"/>
        <scheme val="minor"/>
      </rPr>
      <t xml:space="preserve">
</t>
    </r>
    <r>
      <rPr>
        <b/>
        <sz val="12"/>
        <color theme="1"/>
        <rFont val="Calibri"/>
        <scheme val="minor"/>
      </rPr>
      <t>Les coûts horaires indiqués sont entendus hors taxe et constituent la base de calcul des prestations hors forfait.</t>
    </r>
  </si>
  <si>
    <t>Télésurveillance</t>
  </si>
  <si>
    <t>Jours ouvrés et samedi</t>
  </si>
  <si>
    <t>Dimanche</t>
  </si>
  <si>
    <t>Jours fériés</t>
  </si>
  <si>
    <t>Jour</t>
  </si>
  <si>
    <t>Nuit</t>
  </si>
  <si>
    <r>
      <t xml:space="preserve">Coût intervention sur alarme
</t>
    </r>
    <r>
      <rPr>
        <b/>
        <u/>
        <sz val="10"/>
        <color theme="1"/>
        <rFont val="Calibri"/>
        <scheme val="minor"/>
      </rPr>
      <t>Coût Forfaitaire en € HT</t>
    </r>
  </si>
  <si>
    <t>en € HT</t>
  </si>
  <si>
    <t>en € TTC</t>
  </si>
  <si>
    <r>
      <t xml:space="preserve">Maintien du dispositif suite à la levée de doute
</t>
    </r>
    <r>
      <rPr>
        <b/>
        <u/>
        <sz val="10"/>
        <color theme="1"/>
        <rFont val="Calibri"/>
        <scheme val="minor"/>
      </rPr>
      <t>Coût horaire en € HT</t>
    </r>
  </si>
  <si>
    <t>Qualification du personnel</t>
  </si>
  <si>
    <t>Coût horaire en € HT</t>
  </si>
  <si>
    <t>Chef du service sécurité (SSIAP3)</t>
  </si>
  <si>
    <t>Chef d'équipe (SSIAP2)</t>
  </si>
  <si>
    <t>Agent de service Incendie (SSIAP1)</t>
  </si>
  <si>
    <t>Agent de sûreté (ADS)</t>
  </si>
  <si>
    <t>Agent de sûreté Opérateur filtrage (ADS Filtrage)</t>
  </si>
  <si>
    <t>Agent cynophile</t>
  </si>
  <si>
    <t>Agent sécurité mobile</t>
  </si>
  <si>
    <t>Autres (à préciser)</t>
  </si>
  <si>
    <t>Heures de nuit :</t>
  </si>
  <si>
    <t>à</t>
  </si>
  <si>
    <r>
      <rPr>
        <b/>
        <sz val="20"/>
        <color theme="1"/>
        <rFont val="Calibri"/>
        <scheme val="minor"/>
      </rPr>
      <t xml:space="preserve">Marché n°26-004
Annexe n°4.a à l'acte d'engagement
Lot n°4 : Département des Pyrénées Orientales 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</si>
  <si>
    <t xml:space="preserve">L'ensemble des juridictions du Lot n°3 </t>
  </si>
  <si>
    <t>Prestation de sûreté</t>
  </si>
  <si>
    <t>Qualification</t>
  </si>
  <si>
    <t>Nombre d'agent sur site</t>
  </si>
  <si>
    <t>Coût horaire</t>
  </si>
  <si>
    <t>Volume horaire TOTAL</t>
  </si>
  <si>
    <t>Coût TOTAL</t>
  </si>
  <si>
    <t>Jours ouvrés</t>
  </si>
  <si>
    <t>Dimanche et fériés</t>
  </si>
  <si>
    <t xml:space="preserve">Volume horaire global annuel </t>
  </si>
  <si>
    <t>Coefficient rémunération</t>
  </si>
  <si>
    <t>Coût horaire unitaire HT</t>
  </si>
  <si>
    <t>Coût horaire global HT</t>
  </si>
  <si>
    <t>SSIAP 3</t>
  </si>
  <si>
    <t>Total HT</t>
  </si>
  <si>
    <t>Total TTC</t>
  </si>
  <si>
    <t>Décomposition des prix - MONTANT ANNUEL DE L'OFFRE - Lot n°3</t>
  </si>
  <si>
    <r>
      <rPr>
        <b/>
        <sz val="20"/>
        <color theme="1"/>
        <rFont val="Calibri"/>
        <scheme val="minor"/>
      </rPr>
      <t xml:space="preserve">Marché n°26-004
Annexe n°4.a à l'acte d'engagement
Lot n°4 : Département des Pyrénées Orientales 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</t>
    </r>
  </si>
  <si>
    <t>TRIBUNAL JUDICIAIRE DE PERPIGNAN - SITE ARAGO</t>
  </si>
  <si>
    <t>Prestation d'Encadrement</t>
  </si>
  <si>
    <t>Responsable d'affaire</t>
  </si>
  <si>
    <t>Nuits</t>
  </si>
  <si>
    <t>ADS secu mobile</t>
  </si>
  <si>
    <t>ADS opérateur filtrage (Tunnel)</t>
  </si>
  <si>
    <t>Nature des prestations</t>
  </si>
  <si>
    <t>Coût mensuel</t>
  </si>
  <si>
    <t>Fourniture et entretien de gilets- par balles</t>
  </si>
  <si>
    <t>Prestation de télésurveillance</t>
  </si>
  <si>
    <t>Abonnement</t>
  </si>
  <si>
    <t>Décomposition des prix - MONTANT ANNUEL DE L'OFFRE -  - TJ PERPIGNAN - SITE ARAGO</t>
  </si>
  <si>
    <t>TRIBUNAL JUDICIAIRE DE PERPIGNAN - SITE PYRENEES</t>
  </si>
  <si>
    <t>Décomposition des prix - MONTANT ANNUEL DE L'OFFRE  - TJ PERPIGNAN - SITE PYRENEES</t>
  </si>
  <si>
    <t>TRIBUNAL JUDICIAIRE DE PERPIGNAN - SITE VAUBAN</t>
  </si>
  <si>
    <t>Décomposition des prix - MONTANT ANNUEL DE L'OFFRE - TJ PERPIGNAN - SITE VAUBAN</t>
  </si>
  <si>
    <t>Cour d'assise de Perpignan</t>
  </si>
  <si>
    <t>CPH Perpignan</t>
  </si>
  <si>
    <t>Décomposition des prix - MONTANT ANNUEL DE L'OFFRE - CPH PERPIGNAN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</si>
</sst>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scheme val="minor"/>
    </font>
    <font>
      <b/>
      <sz val="20"/>
      <color theme="1"/>
      <name val="Calibri"/>
      <scheme val="minor"/>
    </font>
    <font>
      <sz val="16"/>
      <color theme="1"/>
      <name val="Calibri"/>
      <scheme val="minor"/>
    </font>
    <font>
      <b/>
      <u/>
      <sz val="11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u/>
      <sz val="18"/>
      <color theme="1"/>
      <name val="Calibri"/>
      <scheme val="minor"/>
    </font>
    <font>
      <b/>
      <sz val="1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u/>
      <sz val="10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5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164" fontId="2" fillId="0" borderId="10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 wrapText="1"/>
    </xf>
    <xf numFmtId="164" fontId="2" fillId="0" borderId="13" xfId="0" applyNumberFormat="1" applyFont="1" applyBorder="1" applyAlignment="1" applyProtection="1">
      <alignment horizontal="center" vertical="center"/>
    </xf>
    <xf numFmtId="164" fontId="2" fillId="0" borderId="14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vertical="center" wrapText="1"/>
    </xf>
    <xf numFmtId="164" fontId="2" fillId="0" borderId="16" xfId="0" applyNumberFormat="1" applyFont="1" applyBorder="1" applyAlignment="1" applyProtection="1">
      <alignment horizontal="center" vertical="center"/>
    </xf>
    <xf numFmtId="164" fontId="2" fillId="0" borderId="17" xfId="0" applyNumberFormat="1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center" wrapText="1"/>
    </xf>
    <xf numFmtId="164" fontId="2" fillId="0" borderId="19" xfId="0" applyNumberFormat="1" applyFont="1" applyBorder="1" applyAlignment="1" applyProtection="1">
      <alignment horizontal="center" vertical="center"/>
    </xf>
    <xf numFmtId="164" fontId="2" fillId="0" borderId="20" xfId="0" applyNumberFormat="1" applyFont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vertical="center" wrapText="1"/>
    </xf>
    <xf numFmtId="164" fontId="1" fillId="4" borderId="22" xfId="0" applyNumberFormat="1" applyFont="1" applyFill="1" applyBorder="1" applyAlignment="1" applyProtection="1">
      <alignment horizontal="center" vertical="center"/>
    </xf>
    <xf numFmtId="0" fontId="1" fillId="5" borderId="23" xfId="0" applyFont="1" applyFill="1" applyBorder="1" applyAlignment="1" applyProtection="1">
      <alignment vertical="center" wrapText="1"/>
    </xf>
    <xf numFmtId="0" fontId="1" fillId="3" borderId="18" xfId="0" applyFont="1" applyFill="1" applyBorder="1" applyAlignment="1" applyProtection="1">
      <alignment vertical="center" wrapText="1"/>
    </xf>
    <xf numFmtId="0" fontId="1" fillId="5" borderId="19" xfId="0" applyFont="1" applyFill="1" applyBorder="1" applyAlignment="1" applyProtection="1">
      <alignment vertical="center" wrapText="1"/>
    </xf>
    <xf numFmtId="164" fontId="1" fillId="4" borderId="20" xfId="0" applyNumberFormat="1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4" fontId="0" fillId="0" borderId="29" xfId="0" applyNumberFormat="1" applyBorder="1" applyAlignment="1" applyProtection="1">
      <alignment horizontal="center" vertical="center"/>
      <protection locked="0"/>
    </xf>
    <xf numFmtId="164" fontId="0" fillId="0" borderId="28" xfId="0" applyNumberForma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7" xfId="0" applyBorder="1" applyAlignment="1" applyProtection="1">
      <alignment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 wrapText="1"/>
    </xf>
    <xf numFmtId="0" fontId="4" fillId="9" borderId="42" xfId="0" applyFont="1" applyFill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/>
    </xf>
    <xf numFmtId="164" fontId="0" fillId="0" borderId="42" xfId="0" applyNumberFormat="1" applyBorder="1" applyAlignment="1" applyProtection="1">
      <alignment horizontal="center" vertical="center"/>
      <protection locked="0"/>
    </xf>
    <xf numFmtId="164" fontId="0" fillId="0" borderId="43" xfId="0" applyNumberFormat="1" applyBorder="1" applyAlignment="1" applyProtection="1">
      <alignment horizontal="center" vertical="center"/>
    </xf>
    <xf numFmtId="0" fontId="0" fillId="10" borderId="42" xfId="0" applyFill="1" applyBorder="1" applyAlignment="1" applyProtection="1">
      <alignment horizontal="center" vertical="center"/>
    </xf>
    <xf numFmtId="164" fontId="0" fillId="10" borderId="42" xfId="0" applyNumberFormat="1" applyFill="1" applyBorder="1" applyAlignment="1" applyProtection="1">
      <alignment horizontal="center" vertical="center"/>
    </xf>
    <xf numFmtId="164" fontId="0" fillId="10" borderId="43" xfId="0" applyNumberFormat="1" applyFill="1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164" fontId="0" fillId="0" borderId="17" xfId="0" applyNumberFormat="1" applyBorder="1" applyAlignment="1" applyProtection="1">
      <alignment horizontal="center" vertical="center"/>
    </xf>
    <xf numFmtId="0" fontId="4" fillId="7" borderId="29" xfId="0" applyFont="1" applyFill="1" applyBorder="1" applyAlignment="1" applyProtection="1">
      <alignment horizontal="center" vertical="center"/>
    </xf>
    <xf numFmtId="164" fontId="0" fillId="11" borderId="28" xfId="0" applyNumberFormat="1" applyFill="1" applyBorder="1" applyAlignment="1" applyProtection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</xf>
    <xf numFmtId="164" fontId="0" fillId="11" borderId="20" xfId="0" applyNumberFormat="1" applyFill="1" applyBorder="1" applyAlignment="1" applyProtection="1">
      <alignment horizontal="center" vertical="center"/>
    </xf>
    <xf numFmtId="0" fontId="4" fillId="6" borderId="51" xfId="0" applyFont="1" applyFill="1" applyBorder="1" applyAlignment="1" applyProtection="1">
      <alignment horizontal="center" vertical="center"/>
    </xf>
    <xf numFmtId="164" fontId="0" fillId="13" borderId="28" xfId="0" applyNumberFormat="1" applyFill="1" applyBorder="1" applyAlignment="1" applyProtection="1">
      <alignment horizontal="center" vertical="center"/>
    </xf>
    <xf numFmtId="0" fontId="4" fillId="6" borderId="18" xfId="0" applyFont="1" applyFill="1" applyBorder="1" applyAlignment="1" applyProtection="1">
      <alignment horizontal="center" vertical="center"/>
    </xf>
    <xf numFmtId="164" fontId="0" fillId="13" borderId="20" xfId="0" applyNumberFormat="1" applyFill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164" fontId="0" fillId="0" borderId="17" xfId="0" applyNumberFormat="1" applyBorder="1" applyAlignment="1" applyProtection="1">
      <alignment horizontal="center" vertical="center"/>
      <protection locked="0"/>
    </xf>
    <xf numFmtId="0" fontId="4" fillId="7" borderId="51" xfId="0" applyFont="1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164" fontId="0" fillId="0" borderId="43" xfId="0" applyNumberFormat="1" applyBorder="1" applyAlignment="1" applyProtection="1">
      <alignment horizontal="center" vertical="center"/>
      <protection locked="0"/>
    </xf>
    <xf numFmtId="164" fontId="0" fillId="0" borderId="14" xfId="0" applyNumberForma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3" fontId="0" fillId="0" borderId="43" xfId="0" applyNumberFormat="1" applyBorder="1" applyAlignment="1" applyProtection="1">
      <alignment horizontal="center" vertical="center"/>
    </xf>
    <xf numFmtId="0" fontId="4" fillId="6" borderId="53" xfId="0" applyFont="1" applyFill="1" applyBorder="1" applyAlignment="1" applyProtection="1">
      <alignment horizontal="center" vertical="center"/>
    </xf>
    <xf numFmtId="0" fontId="5" fillId="0" borderId="52" xfId="0" applyFont="1" applyBorder="1" applyAlignment="1" applyProtection="1">
      <alignment vertical="center"/>
      <protection locked="0"/>
    </xf>
    <xf numFmtId="0" fontId="7" fillId="7" borderId="51" xfId="0" applyFont="1" applyFill="1" applyBorder="1" applyAlignment="1" applyProtection="1">
      <alignment horizontal="center" vertical="center"/>
    </xf>
    <xf numFmtId="0" fontId="7" fillId="7" borderId="18" xfId="0" applyFont="1" applyFill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5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6" fillId="12" borderId="49" xfId="0" applyFont="1" applyFill="1" applyBorder="1" applyAlignment="1" applyProtection="1">
      <alignment horizontal="center" vertical="center"/>
    </xf>
    <xf numFmtId="0" fontId="6" fillId="12" borderId="37" xfId="0" applyFont="1" applyFill="1" applyBorder="1" applyAlignment="1" applyProtection="1">
      <alignment horizontal="center" vertical="center"/>
    </xf>
    <xf numFmtId="0" fontId="6" fillId="12" borderId="50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7" borderId="24" xfId="0" applyFont="1" applyFill="1" applyBorder="1" applyAlignment="1" applyProtection="1">
      <alignment horizontal="center" vertical="center" wrapText="1"/>
    </xf>
    <xf numFmtId="0" fontId="1" fillId="7" borderId="26" xfId="0" applyFont="1" applyFill="1" applyBorder="1" applyAlignment="1" applyProtection="1">
      <alignment horizontal="center" vertical="center" wrapText="1"/>
    </xf>
    <xf numFmtId="0" fontId="1" fillId="7" borderId="25" xfId="0" applyFont="1" applyFill="1" applyBorder="1" applyAlignment="1" applyProtection="1">
      <alignment horizontal="center" vertical="center" wrapText="1"/>
    </xf>
    <xf numFmtId="0" fontId="4" fillId="6" borderId="29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38" xfId="0" applyFont="1" applyFill="1" applyBorder="1" applyAlignment="1" applyProtection="1">
      <alignment horizontal="center" vertical="center"/>
    </xf>
    <xf numFmtId="0" fontId="4" fillId="6" borderId="41" xfId="0" applyFont="1" applyFill="1" applyBorder="1" applyAlignment="1" applyProtection="1">
      <alignment horizontal="center" vertical="center"/>
    </xf>
    <xf numFmtId="0" fontId="4" fillId="6" borderId="47" xfId="0" applyFont="1" applyFill="1" applyBorder="1" applyAlignment="1" applyProtection="1">
      <alignment horizontal="center" vertical="center"/>
    </xf>
    <xf numFmtId="0" fontId="4" fillId="6" borderId="38" xfId="0" applyFont="1" applyFill="1" applyBorder="1" applyAlignment="1" applyProtection="1">
      <alignment horizontal="center" vertical="center" wrapText="1"/>
    </xf>
    <xf numFmtId="0" fontId="4" fillId="6" borderId="41" xfId="0" applyFont="1" applyFill="1" applyBorder="1" applyAlignment="1" applyProtection="1">
      <alignment horizontal="center" vertical="center" wrapText="1"/>
    </xf>
    <xf numFmtId="0" fontId="4" fillId="6" borderId="47" xfId="0" applyFont="1" applyFill="1" applyBorder="1" applyAlignment="1" applyProtection="1">
      <alignment horizontal="center" vertical="center" wrapText="1"/>
    </xf>
    <xf numFmtId="0" fontId="4" fillId="6" borderId="39" xfId="0" applyFont="1" applyFill="1" applyBorder="1" applyAlignment="1" applyProtection="1">
      <alignment horizontal="center" vertical="center"/>
    </xf>
    <xf numFmtId="0" fontId="4" fillId="6" borderId="40" xfId="0" applyFont="1" applyFill="1" applyBorder="1" applyAlignment="1" applyProtection="1">
      <alignment horizontal="center" vertical="center"/>
    </xf>
    <xf numFmtId="0" fontId="4" fillId="6" borderId="27" xfId="0" applyFont="1" applyFill="1" applyBorder="1" applyAlignment="1" applyProtection="1">
      <alignment horizontal="center"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6" borderId="46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/>
    </xf>
    <xf numFmtId="0" fontId="4" fillId="9" borderId="43" xfId="0" applyFont="1" applyFill="1" applyBorder="1" applyAlignment="1" applyProtection="1">
      <alignment horizontal="center" vertical="center"/>
    </xf>
    <xf numFmtId="0" fontId="4" fillId="9" borderId="44" xfId="0" applyFont="1" applyFill="1" applyBorder="1" applyAlignment="1" applyProtection="1">
      <alignment horizontal="center" vertical="center"/>
    </xf>
    <xf numFmtId="0" fontId="4" fillId="9" borderId="45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22" xfId="0" applyFont="1" applyFill="1" applyBorder="1" applyAlignment="1" applyProtection="1">
      <alignment horizontal="center" vertical="center" wrapText="1"/>
    </xf>
    <xf numFmtId="3" fontId="0" fillId="0" borderId="52" xfId="0" applyNumberFormat="1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48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center" vertical="center"/>
    </xf>
    <xf numFmtId="0" fontId="4" fillId="8" borderId="44" xfId="0" applyFont="1" applyFill="1" applyBorder="1" applyAlignment="1" applyProtection="1">
      <alignment horizontal="center" vertical="center"/>
    </xf>
    <xf numFmtId="0" fontId="4" fillId="8" borderId="45" xfId="0" applyFont="1" applyFill="1" applyBorder="1" applyAlignment="1" applyProtection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</xf>
    <xf numFmtId="0" fontId="1" fillId="7" borderId="26" xfId="0" applyFont="1" applyFill="1" applyBorder="1" applyAlignment="1" applyProtection="1">
      <alignment horizontal="center" vertical="center"/>
    </xf>
    <xf numFmtId="0" fontId="1" fillId="7" borderId="2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zoomScale="70" workbookViewId="0">
      <selection activeCell="C14" sqref="C14"/>
    </sheetView>
  </sheetViews>
  <sheetFormatPr baseColWidth="10" defaultColWidth="11.42578125" defaultRowHeight="15" x14ac:dyDescent="0.25"/>
  <cols>
    <col min="1" max="1" width="55.42578125" style="1" bestFit="1" customWidth="1"/>
    <col min="2" max="2" width="41.5703125" style="1" customWidth="1"/>
    <col min="3" max="3" width="41.140625" style="1" bestFit="1" customWidth="1"/>
    <col min="4" max="4" width="27.7109375" style="1" customWidth="1"/>
    <col min="5" max="5" width="17.140625" style="1" customWidth="1"/>
    <col min="6" max="11" width="17.28515625" style="1" customWidth="1"/>
    <col min="12" max="13" width="16.5703125" style="1" customWidth="1"/>
    <col min="14" max="14" width="13.28515625" style="1" customWidth="1"/>
    <col min="15" max="16384" width="11.42578125" style="1"/>
  </cols>
  <sheetData>
    <row r="1" spans="1:3" ht="22.5" customHeight="1" x14ac:dyDescent="0.25">
      <c r="A1" s="80" t="s">
        <v>0</v>
      </c>
      <c r="B1" s="81"/>
      <c r="C1" s="82"/>
    </row>
    <row r="2" spans="1:3" ht="22.5" customHeight="1" x14ac:dyDescent="0.25">
      <c r="A2" s="83"/>
      <c r="B2" s="84"/>
      <c r="C2" s="85"/>
    </row>
    <row r="3" spans="1:3" ht="22.5" customHeight="1" x14ac:dyDescent="0.25">
      <c r="A3" s="83"/>
      <c r="B3" s="84"/>
      <c r="C3" s="85"/>
    </row>
    <row r="4" spans="1:3" ht="22.5" customHeight="1" x14ac:dyDescent="0.25">
      <c r="A4" s="83"/>
      <c r="B4" s="84"/>
      <c r="C4" s="85"/>
    </row>
    <row r="5" spans="1:3" ht="45" customHeight="1" x14ac:dyDescent="0.25">
      <c r="A5" s="86"/>
      <c r="B5" s="87"/>
      <c r="C5" s="88"/>
    </row>
    <row r="8" spans="1:3" ht="51.75" customHeight="1" x14ac:dyDescent="0.25">
      <c r="A8" s="3" t="s">
        <v>1</v>
      </c>
      <c r="B8" s="4" t="s">
        <v>2</v>
      </c>
      <c r="C8" s="5" t="s">
        <v>3</v>
      </c>
    </row>
    <row r="9" spans="1:3" ht="38.1" customHeight="1" x14ac:dyDescent="0.25">
      <c r="A9" s="6" t="s">
        <v>4</v>
      </c>
      <c r="B9" s="7">
        <f>'Lot n°4 - SSIAP 3'!M17</f>
        <v>0</v>
      </c>
      <c r="C9" s="8">
        <f>'Lot n°4 - SSIAP 3'!M18</f>
        <v>0</v>
      </c>
    </row>
    <row r="10" spans="1:3" ht="38.1" customHeight="1" x14ac:dyDescent="0.25">
      <c r="A10" s="9" t="s">
        <v>5</v>
      </c>
      <c r="B10" s="10">
        <f>'TJ PERPIGNAN - SITE ARAGO'!Q35</f>
        <v>0</v>
      </c>
      <c r="C10" s="11">
        <f>'TJ PERPIGNAN - SITE ARAGO'!Q36</f>
        <v>0</v>
      </c>
    </row>
    <row r="11" spans="1:3" ht="38.1" customHeight="1" x14ac:dyDescent="0.25">
      <c r="A11" s="9" t="s">
        <v>6</v>
      </c>
      <c r="B11" s="10">
        <f>'TJ PERPIGNAN - SITE PYRENEES'!M33</f>
        <v>0</v>
      </c>
      <c r="C11" s="11">
        <f>'TJ PERPIGNAN - SITE PYRENEES'!M34</f>
        <v>0</v>
      </c>
    </row>
    <row r="12" spans="1:3" ht="38.1" customHeight="1" x14ac:dyDescent="0.25">
      <c r="A12" s="12" t="s">
        <v>7</v>
      </c>
      <c r="B12" s="13">
        <f>'TJ PERPIGNAN - SITE VAUBAN'!M22</f>
        <v>0</v>
      </c>
      <c r="C12" s="14">
        <f>'TJ PERPIGNAN - SITE VAUBAN'!M23</f>
        <v>0</v>
      </c>
    </row>
    <row r="13" spans="1:3" ht="38.1" customHeight="1" x14ac:dyDescent="0.25">
      <c r="A13" s="15" t="s">
        <v>8</v>
      </c>
      <c r="B13" s="16">
        <f>'CPH Perpignan'!M22</f>
        <v>0</v>
      </c>
      <c r="C13" s="17">
        <f>'CPH Perpignan'!M23</f>
        <v>0</v>
      </c>
    </row>
    <row r="14" spans="1:3" ht="50.1" customHeight="1" x14ac:dyDescent="0.25">
      <c r="A14" s="15" t="s">
        <v>9</v>
      </c>
      <c r="B14" s="16">
        <f>'COUR D''ASSISES PERPIGNAN'!Q34</f>
        <v>0</v>
      </c>
      <c r="C14" s="17">
        <f>'COUR D''ASSISES PERPIGNAN'!Q35</f>
        <v>0</v>
      </c>
    </row>
    <row r="15" spans="1:3" ht="50.1" customHeight="1" x14ac:dyDescent="0.25">
      <c r="A15" s="18" t="s">
        <v>10</v>
      </c>
      <c r="B15" s="19">
        <f>SUM(B9:B13)</f>
        <v>0</v>
      </c>
      <c r="C15" s="20"/>
    </row>
    <row r="16" spans="1:3" ht="63.75" customHeight="1" x14ac:dyDescent="0.25">
      <c r="A16" s="21" t="s">
        <v>11</v>
      </c>
      <c r="B16" s="22"/>
      <c r="C16" s="23">
        <f>SUM(C9:C15)</f>
        <v>0</v>
      </c>
    </row>
    <row r="17" spans="1:3" ht="63" x14ac:dyDescent="0.25">
      <c r="B17" s="24" t="s">
        <v>12</v>
      </c>
      <c r="C17" s="25"/>
    </row>
    <row r="19" spans="1:3" ht="161.25" customHeight="1" x14ac:dyDescent="0.25">
      <c r="A19" s="77" t="s">
        <v>13</v>
      </c>
      <c r="B19" s="78"/>
      <c r="C19" s="79"/>
    </row>
  </sheetData>
  <sheetProtection algorithmName="SHA-512" hashValue="NVJ3BHpMS97161Y/u9Mtx5tWlIRmX/RnRtLj9QDFiBzxT9ZTRrlNUgW7FFiXjh+97ikWTXYdX8G7Hjhw0oWVww==" saltValue="Tt7JgpA8MK9oS2HCntbc4g==" spinCount="100000" sheet="1" objects="1" scenarios="1"/>
  <mergeCells count="2">
    <mergeCell ref="A19:C19"/>
    <mergeCell ref="A1:C5"/>
  </mergeCells>
  <printOptions horizontalCentered="1" verticalCentered="1"/>
  <pageMargins left="0" right="0" top="0" bottom="0" header="0" footer="0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G13" sqref="G13:H13"/>
    </sheetView>
  </sheetViews>
  <sheetFormatPr baseColWidth="10" defaultRowHeight="15" x14ac:dyDescent="0.25"/>
  <cols>
    <col min="1" max="1" width="33.28515625" customWidth="1"/>
    <col min="2" max="2" width="11.5703125" customWidth="1"/>
    <col min="3" max="8" width="15.5703125" customWidth="1"/>
  </cols>
  <sheetData>
    <row r="1" spans="1:8" ht="46.5" customHeight="1" x14ac:dyDescent="0.25">
      <c r="A1" s="89" t="s">
        <v>14</v>
      </c>
      <c r="B1" s="90"/>
      <c r="C1" s="91"/>
      <c r="D1" s="91"/>
      <c r="E1" s="91"/>
      <c r="F1" s="91"/>
      <c r="G1" s="91"/>
      <c r="H1" s="92"/>
    </row>
    <row r="2" spans="1:8" ht="46.5" customHeight="1" x14ac:dyDescent="0.25">
      <c r="A2" s="93"/>
      <c r="B2" s="94"/>
      <c r="C2" s="94"/>
      <c r="D2" s="94"/>
      <c r="E2" s="94"/>
      <c r="F2" s="94"/>
      <c r="G2" s="94"/>
      <c r="H2" s="95"/>
    </row>
    <row r="3" spans="1:8" ht="44.25" customHeight="1" x14ac:dyDescent="0.25">
      <c r="A3" s="96"/>
      <c r="B3" s="97"/>
      <c r="C3" s="97"/>
      <c r="D3" s="97"/>
      <c r="E3" s="97"/>
      <c r="F3" s="97"/>
      <c r="G3" s="97"/>
      <c r="H3" s="98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ht="28.5" customHeight="1" x14ac:dyDescent="0.25">
      <c r="A5" s="99" t="s">
        <v>15</v>
      </c>
      <c r="B5" s="100"/>
      <c r="C5" s="103" t="s">
        <v>16</v>
      </c>
      <c r="D5" s="104"/>
      <c r="E5" s="105" t="s">
        <v>17</v>
      </c>
      <c r="F5" s="104"/>
      <c r="G5" s="105" t="s">
        <v>18</v>
      </c>
      <c r="H5" s="104"/>
    </row>
    <row r="6" spans="1:8" x14ac:dyDescent="0.25">
      <c r="A6" s="101"/>
      <c r="B6" s="102"/>
      <c r="C6" s="27" t="s">
        <v>19</v>
      </c>
      <c r="D6" s="28" t="s">
        <v>20</v>
      </c>
      <c r="E6" s="29" t="s">
        <v>19</v>
      </c>
      <c r="F6" s="28" t="s">
        <v>20</v>
      </c>
      <c r="G6" s="29" t="s">
        <v>19</v>
      </c>
      <c r="H6" s="28" t="s">
        <v>20</v>
      </c>
    </row>
    <row r="7" spans="1:8" ht="30.75" customHeight="1" x14ac:dyDescent="0.25">
      <c r="A7" s="106" t="s">
        <v>21</v>
      </c>
      <c r="B7" s="30" t="s">
        <v>22</v>
      </c>
      <c r="C7" s="31"/>
      <c r="D7" s="32"/>
      <c r="E7" s="31"/>
      <c r="F7" s="32"/>
      <c r="G7" s="33"/>
      <c r="H7" s="32"/>
    </row>
    <row r="8" spans="1:8" x14ac:dyDescent="0.25">
      <c r="A8" s="107"/>
      <c r="B8" s="34" t="s">
        <v>23</v>
      </c>
      <c r="C8" s="35">
        <f t="shared" ref="C8:H10" si="0">C7*1.2</f>
        <v>0</v>
      </c>
      <c r="D8" s="36">
        <f t="shared" si="0"/>
        <v>0</v>
      </c>
      <c r="E8" s="35">
        <f t="shared" si="0"/>
        <v>0</v>
      </c>
      <c r="F8" s="36">
        <f t="shared" si="0"/>
        <v>0</v>
      </c>
      <c r="G8" s="35">
        <f t="shared" si="0"/>
        <v>0</v>
      </c>
      <c r="H8" s="36">
        <f t="shared" si="0"/>
        <v>0</v>
      </c>
    </row>
    <row r="9" spans="1:8" ht="30.75" customHeight="1" x14ac:dyDescent="0.25">
      <c r="A9" s="106" t="s">
        <v>24</v>
      </c>
      <c r="B9" s="30" t="s">
        <v>22</v>
      </c>
      <c r="C9" s="31"/>
      <c r="D9" s="32"/>
      <c r="E9" s="31"/>
      <c r="F9" s="32"/>
      <c r="G9" s="33"/>
      <c r="H9" s="32"/>
    </row>
    <row r="10" spans="1:8" x14ac:dyDescent="0.25">
      <c r="A10" s="107"/>
      <c r="B10" s="34" t="s">
        <v>23</v>
      </c>
      <c r="C10" s="35">
        <f t="shared" si="0"/>
        <v>0</v>
      </c>
      <c r="D10" s="36">
        <f t="shared" si="0"/>
        <v>0</v>
      </c>
      <c r="E10" s="35">
        <f t="shared" si="0"/>
        <v>0</v>
      </c>
      <c r="F10" s="36">
        <f t="shared" si="0"/>
        <v>0</v>
      </c>
      <c r="G10" s="35">
        <f t="shared" si="0"/>
        <v>0</v>
      </c>
      <c r="H10" s="36">
        <f t="shared" si="0"/>
        <v>0</v>
      </c>
    </row>
    <row r="12" spans="1:8" x14ac:dyDescent="0.25">
      <c r="A12" s="109" t="s">
        <v>25</v>
      </c>
      <c r="B12" s="110"/>
      <c r="C12" s="115" t="s">
        <v>26</v>
      </c>
      <c r="D12" s="115"/>
      <c r="E12" s="115"/>
      <c r="F12" s="115"/>
      <c r="G12" s="115"/>
      <c r="H12" s="116"/>
    </row>
    <row r="13" spans="1:8" ht="28.5" customHeight="1" x14ac:dyDescent="0.25">
      <c r="A13" s="111"/>
      <c r="B13" s="112"/>
      <c r="C13" s="103" t="s">
        <v>16</v>
      </c>
      <c r="D13" s="104"/>
      <c r="E13" s="105" t="s">
        <v>17</v>
      </c>
      <c r="F13" s="104"/>
      <c r="G13" s="105" t="s">
        <v>18</v>
      </c>
      <c r="H13" s="104"/>
    </row>
    <row r="14" spans="1:8" x14ac:dyDescent="0.25">
      <c r="A14" s="113"/>
      <c r="B14" s="114"/>
      <c r="C14" s="27" t="s">
        <v>19</v>
      </c>
      <c r="D14" s="28" t="s">
        <v>20</v>
      </c>
      <c r="E14" s="29" t="s">
        <v>19</v>
      </c>
      <c r="F14" s="28" t="s">
        <v>20</v>
      </c>
      <c r="G14" s="29" t="s">
        <v>19</v>
      </c>
      <c r="H14" s="28" t="s">
        <v>20</v>
      </c>
    </row>
    <row r="15" spans="1:8" ht="30.75" customHeight="1" x14ac:dyDescent="0.25">
      <c r="A15" s="108" t="s">
        <v>27</v>
      </c>
      <c r="B15" s="30" t="s">
        <v>22</v>
      </c>
      <c r="C15" s="31"/>
      <c r="D15" s="32"/>
      <c r="E15" s="31"/>
      <c r="F15" s="32"/>
      <c r="G15" s="33"/>
      <c r="H15" s="32"/>
    </row>
    <row r="16" spans="1:8" x14ac:dyDescent="0.25">
      <c r="A16" s="107"/>
      <c r="B16" s="34" t="s">
        <v>23</v>
      </c>
      <c r="C16" s="35">
        <f t="shared" ref="C16:H30" si="1">C15*1.2</f>
        <v>0</v>
      </c>
      <c r="D16" s="36">
        <f t="shared" si="1"/>
        <v>0</v>
      </c>
      <c r="E16" s="35">
        <f t="shared" si="1"/>
        <v>0</v>
      </c>
      <c r="F16" s="36">
        <f t="shared" si="1"/>
        <v>0</v>
      </c>
      <c r="G16" s="35">
        <f t="shared" si="1"/>
        <v>0</v>
      </c>
      <c r="H16" s="36">
        <f t="shared" si="1"/>
        <v>0</v>
      </c>
    </row>
    <row r="17" spans="1:8" ht="30.75" customHeight="1" x14ac:dyDescent="0.25">
      <c r="A17" s="108" t="s">
        <v>28</v>
      </c>
      <c r="B17" s="30" t="s">
        <v>22</v>
      </c>
      <c r="C17" s="31"/>
      <c r="D17" s="32"/>
      <c r="E17" s="31"/>
      <c r="F17" s="32"/>
      <c r="G17" s="33"/>
      <c r="H17" s="32"/>
    </row>
    <row r="18" spans="1:8" x14ac:dyDescent="0.25">
      <c r="A18" s="107"/>
      <c r="B18" s="34" t="s">
        <v>23</v>
      </c>
      <c r="C18" s="35">
        <f t="shared" si="1"/>
        <v>0</v>
      </c>
      <c r="D18" s="36">
        <f t="shared" si="1"/>
        <v>0</v>
      </c>
      <c r="E18" s="35">
        <f t="shared" si="1"/>
        <v>0</v>
      </c>
      <c r="F18" s="36">
        <f t="shared" si="1"/>
        <v>0</v>
      </c>
      <c r="G18" s="35">
        <f t="shared" si="1"/>
        <v>0</v>
      </c>
      <c r="H18" s="36">
        <f t="shared" si="1"/>
        <v>0</v>
      </c>
    </row>
    <row r="19" spans="1:8" ht="30.75" customHeight="1" x14ac:dyDescent="0.25">
      <c r="A19" s="108" t="s">
        <v>29</v>
      </c>
      <c r="B19" s="30" t="s">
        <v>22</v>
      </c>
      <c r="C19" s="31"/>
      <c r="D19" s="32"/>
      <c r="E19" s="31"/>
      <c r="F19" s="32"/>
      <c r="G19" s="33"/>
      <c r="H19" s="32"/>
    </row>
    <row r="20" spans="1:8" x14ac:dyDescent="0.25">
      <c r="A20" s="107"/>
      <c r="B20" s="34" t="s">
        <v>23</v>
      </c>
      <c r="C20" s="35">
        <f t="shared" si="1"/>
        <v>0</v>
      </c>
      <c r="D20" s="36">
        <f t="shared" si="1"/>
        <v>0</v>
      </c>
      <c r="E20" s="35">
        <f t="shared" si="1"/>
        <v>0</v>
      </c>
      <c r="F20" s="36">
        <f t="shared" si="1"/>
        <v>0</v>
      </c>
      <c r="G20" s="35">
        <f t="shared" si="1"/>
        <v>0</v>
      </c>
      <c r="H20" s="36">
        <f t="shared" si="1"/>
        <v>0</v>
      </c>
    </row>
    <row r="21" spans="1:8" ht="30.75" customHeight="1" x14ac:dyDescent="0.25">
      <c r="A21" s="108" t="s">
        <v>30</v>
      </c>
      <c r="B21" s="30" t="s">
        <v>22</v>
      </c>
      <c r="C21" s="31"/>
      <c r="D21" s="32"/>
      <c r="E21" s="31"/>
      <c r="F21" s="32"/>
      <c r="G21" s="33"/>
      <c r="H21" s="32"/>
    </row>
    <row r="22" spans="1:8" x14ac:dyDescent="0.25">
      <c r="A22" s="107"/>
      <c r="B22" s="34" t="s">
        <v>23</v>
      </c>
      <c r="C22" s="35">
        <f t="shared" si="1"/>
        <v>0</v>
      </c>
      <c r="D22" s="36">
        <f t="shared" si="1"/>
        <v>0</v>
      </c>
      <c r="E22" s="35">
        <f t="shared" si="1"/>
        <v>0</v>
      </c>
      <c r="F22" s="36">
        <f t="shared" si="1"/>
        <v>0</v>
      </c>
      <c r="G22" s="35">
        <f t="shared" si="1"/>
        <v>0</v>
      </c>
      <c r="H22" s="36">
        <f t="shared" si="1"/>
        <v>0</v>
      </c>
    </row>
    <row r="23" spans="1:8" ht="30.75" customHeight="1" x14ac:dyDescent="0.25">
      <c r="A23" s="108" t="s">
        <v>31</v>
      </c>
      <c r="B23" s="30" t="s">
        <v>22</v>
      </c>
      <c r="C23" s="31"/>
      <c r="D23" s="32"/>
      <c r="E23" s="31"/>
      <c r="F23" s="32"/>
      <c r="G23" s="33"/>
      <c r="H23" s="32"/>
    </row>
    <row r="24" spans="1:8" x14ac:dyDescent="0.25">
      <c r="A24" s="107"/>
      <c r="B24" s="34" t="s">
        <v>23</v>
      </c>
      <c r="C24" s="35">
        <f t="shared" si="1"/>
        <v>0</v>
      </c>
      <c r="D24" s="36">
        <f t="shared" si="1"/>
        <v>0</v>
      </c>
      <c r="E24" s="35">
        <f t="shared" si="1"/>
        <v>0</v>
      </c>
      <c r="F24" s="36">
        <f t="shared" si="1"/>
        <v>0</v>
      </c>
      <c r="G24" s="35">
        <f t="shared" si="1"/>
        <v>0</v>
      </c>
      <c r="H24" s="36">
        <f t="shared" si="1"/>
        <v>0</v>
      </c>
    </row>
    <row r="25" spans="1:8" ht="30.75" customHeight="1" x14ac:dyDescent="0.25">
      <c r="A25" s="108" t="s">
        <v>32</v>
      </c>
      <c r="B25" s="30" t="s">
        <v>22</v>
      </c>
      <c r="C25" s="31"/>
      <c r="D25" s="32"/>
      <c r="E25" s="31"/>
      <c r="F25" s="32"/>
      <c r="G25" s="33"/>
      <c r="H25" s="32"/>
    </row>
    <row r="26" spans="1:8" x14ac:dyDescent="0.25">
      <c r="A26" s="107"/>
      <c r="B26" s="34" t="s">
        <v>23</v>
      </c>
      <c r="C26" s="35">
        <f t="shared" si="1"/>
        <v>0</v>
      </c>
      <c r="D26" s="36">
        <f t="shared" si="1"/>
        <v>0</v>
      </c>
      <c r="E26" s="35">
        <f t="shared" si="1"/>
        <v>0</v>
      </c>
      <c r="F26" s="36">
        <f t="shared" si="1"/>
        <v>0</v>
      </c>
      <c r="G26" s="35">
        <f t="shared" si="1"/>
        <v>0</v>
      </c>
      <c r="H26" s="36">
        <f t="shared" si="1"/>
        <v>0</v>
      </c>
    </row>
    <row r="27" spans="1:8" ht="30.75" customHeight="1" x14ac:dyDescent="0.25">
      <c r="A27" s="108" t="s">
        <v>33</v>
      </c>
      <c r="B27" s="30" t="s">
        <v>22</v>
      </c>
      <c r="C27" s="37"/>
      <c r="D27" s="37"/>
      <c r="E27" s="37"/>
      <c r="F27" s="37"/>
      <c r="G27" s="37"/>
      <c r="H27" s="37"/>
    </row>
    <row r="28" spans="1:8" x14ac:dyDescent="0.25">
      <c r="A28" s="107"/>
      <c r="B28" s="34" t="s">
        <v>23</v>
      </c>
      <c r="C28" s="38">
        <f t="shared" si="1"/>
        <v>0</v>
      </c>
      <c r="D28" s="38">
        <f t="shared" si="1"/>
        <v>0</v>
      </c>
      <c r="E28" s="38">
        <f t="shared" si="1"/>
        <v>0</v>
      </c>
      <c r="F28" s="38">
        <f t="shared" si="1"/>
        <v>0</v>
      </c>
      <c r="G28" s="38">
        <f t="shared" si="1"/>
        <v>0</v>
      </c>
      <c r="H28" s="39">
        <f t="shared" si="1"/>
        <v>0</v>
      </c>
    </row>
    <row r="29" spans="1:8" ht="30.75" customHeight="1" x14ac:dyDescent="0.25">
      <c r="A29" s="117" t="s">
        <v>34</v>
      </c>
      <c r="B29" s="30" t="s">
        <v>22</v>
      </c>
      <c r="C29" s="31"/>
      <c r="D29" s="32"/>
      <c r="E29" s="31"/>
      <c r="F29" s="32"/>
      <c r="G29" s="33"/>
      <c r="H29" s="32"/>
    </row>
    <row r="30" spans="1:8" x14ac:dyDescent="0.25">
      <c r="A30" s="118"/>
      <c r="B30" s="34" t="s">
        <v>23</v>
      </c>
      <c r="C30" s="35">
        <f t="shared" si="1"/>
        <v>0</v>
      </c>
      <c r="D30" s="36">
        <f t="shared" si="1"/>
        <v>0</v>
      </c>
      <c r="E30" s="35">
        <f t="shared" si="1"/>
        <v>0</v>
      </c>
      <c r="F30" s="36">
        <f t="shared" si="1"/>
        <v>0</v>
      </c>
      <c r="G30" s="35">
        <f t="shared" si="1"/>
        <v>0</v>
      </c>
      <c r="H30" s="36">
        <f t="shared" si="1"/>
        <v>0</v>
      </c>
    </row>
    <row r="32" spans="1:8" x14ac:dyDescent="0.25">
      <c r="A32" s="119" t="s">
        <v>35</v>
      </c>
      <c r="B32" s="120"/>
      <c r="C32" s="40"/>
      <c r="D32" s="41" t="s">
        <v>36</v>
      </c>
      <c r="E32" s="40"/>
      <c r="F32" s="121"/>
      <c r="G32" s="121"/>
      <c r="H32" s="122"/>
    </row>
    <row r="34" spans="1:8" x14ac:dyDescent="0.25">
      <c r="A34" s="77" t="s">
        <v>13</v>
      </c>
      <c r="B34" s="78"/>
      <c r="C34" s="78"/>
      <c r="D34" s="78"/>
      <c r="E34" s="78"/>
      <c r="F34" s="78"/>
      <c r="G34" s="78"/>
      <c r="H34" s="79"/>
    </row>
  </sheetData>
  <sheetProtection algorithmName="SHA-512" hashValue="/5tsPmLUX1p13ZsVBDrjaal2cOoAuGXQ9FY37OGxhj49lVYfqV3iSdh6c4fZUmqxs/R0AU3jhWOGO6ySGqM23Q==" saltValue="aWnCk7EftwPlyGfy1b692w==" spinCount="100000" sheet="1" objects="1" scenarios="1"/>
  <mergeCells count="23">
    <mergeCell ref="A27:A28"/>
    <mergeCell ref="A29:A30"/>
    <mergeCell ref="A32:B32"/>
    <mergeCell ref="F32:H32"/>
    <mergeCell ref="A34:H34"/>
    <mergeCell ref="A7:A8"/>
    <mergeCell ref="A25:A26"/>
    <mergeCell ref="A9:A10"/>
    <mergeCell ref="A12:B14"/>
    <mergeCell ref="C12:H12"/>
    <mergeCell ref="C13:D13"/>
    <mergeCell ref="E13:F13"/>
    <mergeCell ref="G13:H13"/>
    <mergeCell ref="A15:A16"/>
    <mergeCell ref="A17:A18"/>
    <mergeCell ref="A19:A20"/>
    <mergeCell ref="A21:A22"/>
    <mergeCell ref="A23:A24"/>
    <mergeCell ref="A1:H3"/>
    <mergeCell ref="A5:B6"/>
    <mergeCell ref="C5:D5"/>
    <mergeCell ref="E5:F5"/>
    <mergeCell ref="G5:H5"/>
  </mergeCells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zoomScale="60" workbookViewId="0">
      <selection activeCell="F11" sqref="F11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1" width="17.28515625" style="42" customWidth="1"/>
    <col min="12" max="12" width="16.5703125" style="42" customWidth="1"/>
    <col min="13" max="13" width="25.140625" style="42" customWidth="1"/>
    <col min="14" max="14" width="13.28515625" style="42" customWidth="1"/>
    <col min="15" max="16384" width="11.42578125" style="42"/>
  </cols>
  <sheetData>
    <row r="1" spans="1:13" ht="25.9" customHeight="1" x14ac:dyDescent="0.25">
      <c r="A1" s="134" t="s">
        <v>37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6"/>
    </row>
    <row r="2" spans="1:13" ht="25.9" customHeight="1" x14ac:dyDescent="0.25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9"/>
    </row>
    <row r="3" spans="1:13" ht="25.9" customHeight="1" x14ac:dyDescent="0.2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9"/>
    </row>
    <row r="4" spans="1:13" ht="25.9" customHeight="1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9"/>
    </row>
    <row r="5" spans="1:13" ht="25.9" customHeight="1" x14ac:dyDescent="0.2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2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43" t="s">
        <v>38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5"/>
    </row>
    <row r="8" spans="1:13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8.5" customHeight="1" x14ac:dyDescent="0.25">
      <c r="A9" s="146" t="s">
        <v>39</v>
      </c>
      <c r="B9" s="148" t="s">
        <v>40</v>
      </c>
      <c r="C9" s="151" t="s">
        <v>41</v>
      </c>
      <c r="D9" s="154" t="s">
        <v>42</v>
      </c>
      <c r="E9" s="155"/>
      <c r="F9" s="155"/>
      <c r="G9" s="155"/>
      <c r="H9" s="155"/>
      <c r="I9" s="155"/>
      <c r="J9" s="155"/>
      <c r="K9" s="156"/>
      <c r="L9" s="151" t="s">
        <v>43</v>
      </c>
      <c r="M9" s="157" t="s">
        <v>44</v>
      </c>
    </row>
    <row r="10" spans="1:13" ht="28.5" customHeight="1" x14ac:dyDescent="0.25">
      <c r="A10" s="147"/>
      <c r="B10" s="149"/>
      <c r="C10" s="152"/>
      <c r="D10" s="160" t="s">
        <v>45</v>
      </c>
      <c r="E10" s="160"/>
      <c r="F10" s="160"/>
      <c r="G10" s="160"/>
      <c r="H10" s="161" t="s">
        <v>46</v>
      </c>
      <c r="I10" s="162"/>
      <c r="J10" s="162"/>
      <c r="K10" s="163"/>
      <c r="L10" s="152"/>
      <c r="M10" s="158"/>
    </row>
    <row r="11" spans="1:13" ht="48" customHeight="1" x14ac:dyDescent="0.25">
      <c r="A11" s="147"/>
      <c r="B11" s="150"/>
      <c r="C11" s="153"/>
      <c r="D11" s="45" t="s">
        <v>47</v>
      </c>
      <c r="E11" s="45" t="s">
        <v>48</v>
      </c>
      <c r="F11" s="45" t="s">
        <v>49</v>
      </c>
      <c r="G11" s="45" t="s">
        <v>50</v>
      </c>
      <c r="H11" s="46" t="s">
        <v>47</v>
      </c>
      <c r="I11" s="46" t="s">
        <v>48</v>
      </c>
      <c r="J11" s="46" t="s">
        <v>49</v>
      </c>
      <c r="K11" s="46" t="s">
        <v>50</v>
      </c>
      <c r="L11" s="153"/>
      <c r="M11" s="159"/>
    </row>
    <row r="12" spans="1:13" ht="50.25" customHeight="1" x14ac:dyDescent="0.25">
      <c r="A12" s="147"/>
      <c r="B12" s="47" t="s">
        <v>51</v>
      </c>
      <c r="C12" s="48">
        <v>1</v>
      </c>
      <c r="D12" s="49">
        <v>12</v>
      </c>
      <c r="E12" s="50"/>
      <c r="F12" s="50"/>
      <c r="G12" s="51">
        <f>D12*F12</f>
        <v>0</v>
      </c>
      <c r="H12" s="52"/>
      <c r="I12" s="53"/>
      <c r="J12" s="53"/>
      <c r="K12" s="54"/>
      <c r="L12" s="55">
        <f>D12+H12</f>
        <v>12</v>
      </c>
      <c r="M12" s="56">
        <f>G12+K12</f>
        <v>0</v>
      </c>
    </row>
    <row r="13" spans="1:13" ht="18.75" customHeight="1" x14ac:dyDescent="0.25">
      <c r="A13" s="123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57" t="s">
        <v>52</v>
      </c>
      <c r="M13" s="58">
        <f>SUM(M12:M12)</f>
        <v>0</v>
      </c>
    </row>
    <row r="14" spans="1:13" ht="18.75" customHeight="1" x14ac:dyDescent="0.25">
      <c r="A14" s="125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59" t="s">
        <v>53</v>
      </c>
      <c r="M14" s="60">
        <f>M13*1.2</f>
        <v>0</v>
      </c>
    </row>
    <row r="16" spans="1:13" ht="29.25" customHeight="1" x14ac:dyDescent="0.25">
      <c r="A16" s="127" t="s">
        <v>54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9"/>
    </row>
    <row r="17" spans="1:13" ht="28.5" customHeight="1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2"/>
      <c r="L17" s="61" t="s">
        <v>52</v>
      </c>
      <c r="M17" s="62">
        <f>M13</f>
        <v>0</v>
      </c>
    </row>
    <row r="18" spans="1:13" ht="25.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33"/>
      <c r="L18" s="63" t="s">
        <v>53</v>
      </c>
      <c r="M18" s="64">
        <f>M17*1.2</f>
        <v>0</v>
      </c>
    </row>
  </sheetData>
  <sheetProtection algorithmName="SHA-512" hashValue="mXyVQWyApMegiogfLlQe33TrgxVyIcZE9yUNEWHxnL8BY60XmZDRkKIPrn9HJfEWFTTWn/jJ5bs07kj9phHobQ==" saltValue="qndmlS56am0XR6MO7xFSGA==" spinCount="100000" sheet="1" objects="1" scenarios="1"/>
  <mergeCells count="13">
    <mergeCell ref="A13:K14"/>
    <mergeCell ref="A16:M16"/>
    <mergeCell ref="A17:K18"/>
    <mergeCell ref="A1:M5"/>
    <mergeCell ref="A7:M7"/>
    <mergeCell ref="A9:A12"/>
    <mergeCell ref="B9:B11"/>
    <mergeCell ref="C9:C11"/>
    <mergeCell ref="D9:K9"/>
    <mergeCell ref="L9:L11"/>
    <mergeCell ref="M9:M11"/>
    <mergeCell ref="D10:G10"/>
    <mergeCell ref="H10:K10"/>
  </mergeCells>
  <printOptions horizontalCentered="1" verticalCentered="1"/>
  <pageMargins left="0" right="0" top="0" bottom="0" header="0" footer="0"/>
  <pageSetup paperSize="9" scale="46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6"/>
  <sheetViews>
    <sheetView topLeftCell="D14" zoomScale="85" workbookViewId="0">
      <selection activeCell="Q37" sqref="Q37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5" width="17.28515625" style="42" customWidth="1"/>
    <col min="16" max="16" width="16.5703125" style="42" customWidth="1"/>
    <col min="17" max="17" width="26" style="42" customWidth="1"/>
    <col min="18" max="18" width="13.28515625" style="42" customWidth="1"/>
    <col min="19" max="16384" width="11.42578125" style="42"/>
  </cols>
  <sheetData>
    <row r="1" spans="1:17" ht="22.5" customHeight="1" x14ac:dyDescent="0.25">
      <c r="A1" s="80" t="s">
        <v>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</row>
    <row r="2" spans="1:17" ht="22.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</row>
    <row r="3" spans="1:17" ht="22.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5"/>
    </row>
    <row r="4" spans="1:17" ht="22.5" customHeight="1" x14ac:dyDescent="0.2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</row>
    <row r="5" spans="1:17" ht="50.25" customHeigh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43" t="s">
        <v>56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5"/>
    </row>
    <row r="8" spans="1:1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28.5" customHeight="1" x14ac:dyDescent="0.25">
      <c r="A9" s="164" t="s">
        <v>57</v>
      </c>
      <c r="B9" s="154" t="s">
        <v>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44" t="s">
        <v>44</v>
      </c>
    </row>
    <row r="10" spans="1:17" ht="31.5" customHeight="1" x14ac:dyDescent="0.25">
      <c r="A10" s="165"/>
      <c r="B10" s="168" t="s">
        <v>58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66"/>
    </row>
    <row r="11" spans="1:17" ht="18.75" customHeight="1" x14ac:dyDescent="0.25">
      <c r="A11" s="12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67" t="s">
        <v>52</v>
      </c>
      <c r="Q11" s="58">
        <f>Q10</f>
        <v>0</v>
      </c>
    </row>
    <row r="12" spans="1:17" ht="18.75" customHeight="1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59" t="s">
        <v>53</v>
      </c>
      <c r="Q12" s="60">
        <f>Q11*1.2</f>
        <v>0</v>
      </c>
    </row>
    <row r="13" spans="1:17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ht="28.5" customHeight="1" x14ac:dyDescent="0.25">
      <c r="A14" s="146" t="s">
        <v>39</v>
      </c>
      <c r="B14" s="148" t="s">
        <v>40</v>
      </c>
      <c r="C14" s="151" t="s">
        <v>41</v>
      </c>
      <c r="D14" s="154" t="s">
        <v>42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6"/>
      <c r="P14" s="151" t="s">
        <v>43</v>
      </c>
      <c r="Q14" s="157" t="s">
        <v>44</v>
      </c>
    </row>
    <row r="15" spans="1:17" ht="28.5" customHeight="1" x14ac:dyDescent="0.25">
      <c r="A15" s="147"/>
      <c r="B15" s="149"/>
      <c r="C15" s="152"/>
      <c r="D15" s="160" t="s">
        <v>45</v>
      </c>
      <c r="E15" s="160"/>
      <c r="F15" s="160"/>
      <c r="G15" s="160"/>
      <c r="H15" s="172" t="s">
        <v>59</v>
      </c>
      <c r="I15" s="173"/>
      <c r="J15" s="173"/>
      <c r="K15" s="174"/>
      <c r="L15" s="161" t="s">
        <v>46</v>
      </c>
      <c r="M15" s="162"/>
      <c r="N15" s="162"/>
      <c r="O15" s="163"/>
      <c r="P15" s="152"/>
      <c r="Q15" s="158"/>
    </row>
    <row r="16" spans="1:17" ht="48" customHeight="1" x14ac:dyDescent="0.25">
      <c r="A16" s="147"/>
      <c r="B16" s="150"/>
      <c r="C16" s="153"/>
      <c r="D16" s="45" t="s">
        <v>47</v>
      </c>
      <c r="E16" s="45" t="s">
        <v>48</v>
      </c>
      <c r="F16" s="45" t="s">
        <v>49</v>
      </c>
      <c r="G16" s="45" t="s">
        <v>50</v>
      </c>
      <c r="H16" s="45" t="s">
        <v>47</v>
      </c>
      <c r="I16" s="45" t="s">
        <v>48</v>
      </c>
      <c r="J16" s="45" t="s">
        <v>49</v>
      </c>
      <c r="K16" s="45" t="s">
        <v>50</v>
      </c>
      <c r="L16" s="46" t="s">
        <v>47</v>
      </c>
      <c r="M16" s="46" t="s">
        <v>48</v>
      </c>
      <c r="N16" s="46" t="s">
        <v>49</v>
      </c>
      <c r="O16" s="46" t="s">
        <v>50</v>
      </c>
      <c r="P16" s="153"/>
      <c r="Q16" s="159"/>
    </row>
    <row r="17" spans="1:20" ht="18.75" customHeight="1" x14ac:dyDescent="0.25">
      <c r="A17" s="147"/>
      <c r="B17" s="65" t="s">
        <v>60</v>
      </c>
      <c r="C17" s="68">
        <v>1</v>
      </c>
      <c r="D17" s="49">
        <v>52</v>
      </c>
      <c r="E17" s="69"/>
      <c r="F17" s="69"/>
      <c r="G17" s="51">
        <f t="shared" ref="G17:G18" si="0">D17*F17</f>
        <v>0</v>
      </c>
      <c r="H17" s="51"/>
      <c r="I17" s="51"/>
      <c r="J17" s="51"/>
      <c r="K17" s="51"/>
      <c r="L17" s="68">
        <v>63</v>
      </c>
      <c r="M17" s="69"/>
      <c r="N17" s="69"/>
      <c r="O17" s="51">
        <f>L17*N17</f>
        <v>0</v>
      </c>
      <c r="P17" s="166">
        <f>(D17+D18)+(L17+L18)+H18</f>
        <v>9233</v>
      </c>
      <c r="Q17" s="70">
        <f>G17+O17</f>
        <v>0</v>
      </c>
      <c r="T17" s="71"/>
    </row>
    <row r="18" spans="1:20" ht="50.25" customHeight="1" x14ac:dyDescent="0.25">
      <c r="A18" s="147"/>
      <c r="B18" s="47" t="s">
        <v>61</v>
      </c>
      <c r="C18" s="48">
        <v>3</v>
      </c>
      <c r="D18" s="49">
        <v>9000</v>
      </c>
      <c r="E18" s="50"/>
      <c r="F18" s="50"/>
      <c r="G18" s="51">
        <f t="shared" si="0"/>
        <v>0</v>
      </c>
      <c r="H18" s="72">
        <v>100</v>
      </c>
      <c r="I18" s="51"/>
      <c r="J18" s="51"/>
      <c r="K18" s="51">
        <f>J18*H18</f>
        <v>0</v>
      </c>
      <c r="L18" s="52">
        <v>18</v>
      </c>
      <c r="M18" s="53"/>
      <c r="N18" s="53"/>
      <c r="O18" s="54">
        <f>N18*L18</f>
        <v>0</v>
      </c>
      <c r="P18" s="167"/>
      <c r="Q18" s="56">
        <f>G18+O18</f>
        <v>0</v>
      </c>
    </row>
    <row r="19" spans="1:20" ht="18.75" customHeight="1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57" t="s">
        <v>52</v>
      </c>
      <c r="Q19" s="58">
        <f>SUM(Q17:Q18)</f>
        <v>0</v>
      </c>
    </row>
    <row r="20" spans="1:20" ht="18.75" customHeight="1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59" t="s">
        <v>53</v>
      </c>
      <c r="Q20" s="60">
        <f>Q19*1.2</f>
        <v>0</v>
      </c>
    </row>
    <row r="22" spans="1:20" ht="28.5" customHeight="1" x14ac:dyDescent="0.25">
      <c r="A22" s="164" t="s">
        <v>39</v>
      </c>
      <c r="B22" s="154" t="s">
        <v>62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6"/>
      <c r="P22" s="73" t="s">
        <v>63</v>
      </c>
      <c r="Q22" s="44" t="s">
        <v>44</v>
      </c>
    </row>
    <row r="23" spans="1:20" ht="18.75" customHeight="1" x14ac:dyDescent="0.25">
      <c r="A23" s="165"/>
      <c r="B23" s="168" t="s">
        <v>64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71"/>
      <c r="P23" s="74"/>
      <c r="Q23" s="56">
        <f>P23*12</f>
        <v>0</v>
      </c>
    </row>
    <row r="24" spans="1:20" ht="18.75" customHeight="1" x14ac:dyDescent="0.25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75" t="s">
        <v>52</v>
      </c>
      <c r="Q24" s="58">
        <f>Q23</f>
        <v>0</v>
      </c>
    </row>
    <row r="25" spans="1:20" ht="18.75" customHeigh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76" t="s">
        <v>53</v>
      </c>
      <c r="Q25" s="60">
        <f>Q24*1.2</f>
        <v>0</v>
      </c>
    </row>
    <row r="28" spans="1:20" ht="28.5" customHeight="1" x14ac:dyDescent="0.25">
      <c r="A28" s="164" t="s">
        <v>65</v>
      </c>
      <c r="B28" s="154" t="s">
        <v>62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6"/>
      <c r="P28" s="73" t="s">
        <v>63</v>
      </c>
      <c r="Q28" s="44" t="s">
        <v>44</v>
      </c>
    </row>
    <row r="29" spans="1:20" ht="18.75" customHeight="1" x14ac:dyDescent="0.25">
      <c r="A29" s="165"/>
      <c r="B29" s="168" t="s">
        <v>66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71"/>
      <c r="P29" s="74"/>
      <c r="Q29" s="56">
        <f>P29*12</f>
        <v>0</v>
      </c>
    </row>
    <row r="30" spans="1:20" ht="18.75" customHeight="1" x14ac:dyDescent="0.25">
      <c r="A30" s="123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67" t="s">
        <v>52</v>
      </c>
      <c r="Q30" s="58">
        <f>Q29</f>
        <v>0</v>
      </c>
    </row>
    <row r="31" spans="1:20" ht="18.75" customHeight="1" x14ac:dyDescent="0.25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59" t="s">
        <v>53</v>
      </c>
      <c r="Q31" s="60">
        <f>Q30*1.2</f>
        <v>0</v>
      </c>
    </row>
    <row r="34" spans="1:17" ht="29.25" customHeight="1" x14ac:dyDescent="0.25">
      <c r="A34" s="127" t="s">
        <v>67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9"/>
    </row>
    <row r="35" spans="1:17" ht="28.5" customHeight="1" x14ac:dyDescent="0.25">
      <c r="A35" s="130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2"/>
      <c r="P35" s="61" t="s">
        <v>52</v>
      </c>
      <c r="Q35" s="62">
        <f>SUM(Q11,Q19,Q30,Q24)</f>
        <v>0</v>
      </c>
    </row>
    <row r="36" spans="1:17" ht="25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33"/>
      <c r="P36" s="63" t="s">
        <v>53</v>
      </c>
      <c r="Q36" s="64">
        <f>Q35*1.2</f>
        <v>0</v>
      </c>
    </row>
  </sheetData>
  <sheetProtection algorithmName="SHA-512" hashValue="ywhis51jrymLZURGraa3Oi+PphDbBDJflc3+rF806VvNHKcl0BlVbn924TPaXKK0t7TFd1adNDcaL0YNcogZbA==" saltValue="FWfJ/4VybzOWVfUeTzjBPw==" spinCount="100000" sheet="1" objects="1" scenarios="1"/>
  <mergeCells count="27">
    <mergeCell ref="A34:Q34"/>
    <mergeCell ref="A11:O12"/>
    <mergeCell ref="A19:O20"/>
    <mergeCell ref="A30:O31"/>
    <mergeCell ref="A35:O36"/>
    <mergeCell ref="D14:O14"/>
    <mergeCell ref="A22:A23"/>
    <mergeCell ref="B22:O22"/>
    <mergeCell ref="B23:O23"/>
    <mergeCell ref="A24:O25"/>
    <mergeCell ref="H15:K15"/>
    <mergeCell ref="A1:Q5"/>
    <mergeCell ref="A28:A29"/>
    <mergeCell ref="A14:A18"/>
    <mergeCell ref="A9:A10"/>
    <mergeCell ref="P14:P16"/>
    <mergeCell ref="Q14:Q16"/>
    <mergeCell ref="P17:P18"/>
    <mergeCell ref="B9:P9"/>
    <mergeCell ref="B10:P10"/>
    <mergeCell ref="B14:B16"/>
    <mergeCell ref="C14:C16"/>
    <mergeCell ref="D15:G15"/>
    <mergeCell ref="L15:O15"/>
    <mergeCell ref="A7:Q7"/>
    <mergeCell ref="B28:O28"/>
    <mergeCell ref="B29:O29"/>
  </mergeCells>
  <printOptions horizontalCentered="1" verticalCentered="1"/>
  <pageMargins left="0" right="0" top="0" bottom="0" header="0" footer="0"/>
  <pageSetup paperSize="9" scale="46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5"/>
  <sheetViews>
    <sheetView topLeftCell="A14" zoomScale="85" workbookViewId="0">
      <selection activeCell="M36" sqref="M36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1" width="17.28515625" style="42" customWidth="1"/>
    <col min="12" max="13" width="16.5703125" style="42" customWidth="1"/>
    <col min="14" max="14" width="13.28515625" style="42" customWidth="1"/>
    <col min="15" max="16384" width="11.42578125" style="42"/>
  </cols>
  <sheetData>
    <row r="1" spans="1:13" ht="22.5" customHeight="1" x14ac:dyDescent="0.25">
      <c r="A1" s="80" t="s">
        <v>37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2"/>
    </row>
    <row r="2" spans="1:13" ht="22.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3" ht="22.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13" ht="22.5" customHeight="1" x14ac:dyDescent="0.2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3" ht="45" customHeigh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43" t="s">
        <v>68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5"/>
    </row>
    <row r="8" spans="1:13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8.5" customHeight="1" x14ac:dyDescent="0.25">
      <c r="A9" s="164" t="s">
        <v>57</v>
      </c>
      <c r="B9" s="154" t="s">
        <v>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44" t="s">
        <v>44</v>
      </c>
    </row>
    <row r="10" spans="1:13" ht="31.5" customHeight="1" x14ac:dyDescent="0.25">
      <c r="A10" s="165"/>
      <c r="B10" s="168" t="s">
        <v>58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70"/>
      <c r="M10" s="66"/>
    </row>
    <row r="11" spans="1:13" ht="18.75" customHeight="1" x14ac:dyDescent="0.25">
      <c r="A11" s="12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67" t="s">
        <v>52</v>
      </c>
      <c r="M11" s="58">
        <f>M10</f>
        <v>0</v>
      </c>
    </row>
    <row r="12" spans="1:13" ht="18.75" customHeight="1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59" t="s">
        <v>53</v>
      </c>
      <c r="M12" s="60">
        <f>M11*1.2</f>
        <v>0</v>
      </c>
    </row>
    <row r="13" spans="1:13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8.5" customHeight="1" x14ac:dyDescent="0.25">
      <c r="A14" s="146" t="s">
        <v>39</v>
      </c>
      <c r="B14" s="148" t="s">
        <v>40</v>
      </c>
      <c r="C14" s="151" t="s">
        <v>41</v>
      </c>
      <c r="D14" s="154" t="s">
        <v>42</v>
      </c>
      <c r="E14" s="155"/>
      <c r="F14" s="155"/>
      <c r="G14" s="155"/>
      <c r="H14" s="155"/>
      <c r="I14" s="155"/>
      <c r="J14" s="155"/>
      <c r="K14" s="156"/>
      <c r="L14" s="151" t="s">
        <v>43</v>
      </c>
      <c r="M14" s="157" t="s">
        <v>44</v>
      </c>
    </row>
    <row r="15" spans="1:13" ht="28.5" customHeight="1" x14ac:dyDescent="0.25">
      <c r="A15" s="147"/>
      <c r="B15" s="149"/>
      <c r="C15" s="152"/>
      <c r="D15" s="160" t="s">
        <v>45</v>
      </c>
      <c r="E15" s="160"/>
      <c r="F15" s="160"/>
      <c r="G15" s="160"/>
      <c r="H15" s="161" t="s">
        <v>46</v>
      </c>
      <c r="I15" s="162"/>
      <c r="J15" s="162"/>
      <c r="K15" s="163"/>
      <c r="L15" s="152"/>
      <c r="M15" s="158"/>
    </row>
    <row r="16" spans="1:13" ht="48" customHeight="1" x14ac:dyDescent="0.25">
      <c r="A16" s="147"/>
      <c r="B16" s="150"/>
      <c r="C16" s="153"/>
      <c r="D16" s="45" t="s">
        <v>47</v>
      </c>
      <c r="E16" s="45" t="s">
        <v>48</v>
      </c>
      <c r="F16" s="45" t="s">
        <v>49</v>
      </c>
      <c r="G16" s="45" t="s">
        <v>50</v>
      </c>
      <c r="H16" s="46" t="s">
        <v>47</v>
      </c>
      <c r="I16" s="46" t="s">
        <v>48</v>
      </c>
      <c r="J16" s="46" t="s">
        <v>49</v>
      </c>
      <c r="K16" s="46" t="s">
        <v>50</v>
      </c>
      <c r="L16" s="153"/>
      <c r="M16" s="159"/>
    </row>
    <row r="17" spans="1:13" ht="65.25" customHeight="1" x14ac:dyDescent="0.25">
      <c r="A17" s="147"/>
      <c r="B17" s="47" t="s">
        <v>61</v>
      </c>
      <c r="C17" s="48">
        <v>3</v>
      </c>
      <c r="D17" s="49">
        <v>6260</v>
      </c>
      <c r="E17" s="50"/>
      <c r="F17" s="50"/>
      <c r="G17" s="51">
        <f>D17*F17</f>
        <v>0</v>
      </c>
      <c r="H17" s="52"/>
      <c r="I17" s="53"/>
      <c r="J17" s="53"/>
      <c r="K17" s="54"/>
      <c r="L17" s="55">
        <f>D17+H17</f>
        <v>6260</v>
      </c>
      <c r="M17" s="56">
        <f>G17+K17</f>
        <v>0</v>
      </c>
    </row>
    <row r="18" spans="1:13" ht="18.75" customHeight="1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57" t="s">
        <v>52</v>
      </c>
      <c r="M18" s="58">
        <f>SUM(M17:M17)</f>
        <v>0</v>
      </c>
    </row>
    <row r="19" spans="1:13" ht="18.75" customHeight="1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59" t="s">
        <v>53</v>
      </c>
      <c r="M19" s="60">
        <f>M18*1.2</f>
        <v>0</v>
      </c>
    </row>
    <row r="21" spans="1:13" ht="28.5" customHeight="1" x14ac:dyDescent="0.25">
      <c r="A21" s="164" t="s">
        <v>39</v>
      </c>
      <c r="B21" s="154" t="s">
        <v>62</v>
      </c>
      <c r="C21" s="155"/>
      <c r="D21" s="155"/>
      <c r="E21" s="155"/>
      <c r="F21" s="155"/>
      <c r="G21" s="155"/>
      <c r="H21" s="155"/>
      <c r="I21" s="155"/>
      <c r="J21" s="155"/>
      <c r="K21" s="156"/>
      <c r="L21" s="73" t="s">
        <v>63</v>
      </c>
      <c r="M21" s="44" t="s">
        <v>44</v>
      </c>
    </row>
    <row r="22" spans="1:13" ht="18.75" customHeight="1" x14ac:dyDescent="0.25">
      <c r="A22" s="165"/>
      <c r="B22" s="168" t="s">
        <v>64</v>
      </c>
      <c r="C22" s="169"/>
      <c r="D22" s="169"/>
      <c r="E22" s="169"/>
      <c r="F22" s="169"/>
      <c r="G22" s="169"/>
      <c r="H22" s="169"/>
      <c r="I22" s="169"/>
      <c r="J22" s="169"/>
      <c r="K22" s="171"/>
      <c r="L22" s="74"/>
      <c r="M22" s="56">
        <f>L22*12</f>
        <v>0</v>
      </c>
    </row>
    <row r="23" spans="1:13" ht="18.75" customHeight="1" x14ac:dyDescent="0.25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75" t="s">
        <v>52</v>
      </c>
      <c r="M23" s="58">
        <f>M22</f>
        <v>0</v>
      </c>
    </row>
    <row r="24" spans="1:13" ht="18.75" customHeight="1" x14ac:dyDescent="0.25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76" t="s">
        <v>53</v>
      </c>
      <c r="M24" s="60">
        <f>M23*1.2</f>
        <v>0</v>
      </c>
    </row>
    <row r="27" spans="1:13" ht="28.5" customHeight="1" x14ac:dyDescent="0.25">
      <c r="A27" s="164" t="s">
        <v>65</v>
      </c>
      <c r="B27" s="154" t="s">
        <v>62</v>
      </c>
      <c r="C27" s="155"/>
      <c r="D27" s="155"/>
      <c r="E27" s="155"/>
      <c r="F27" s="155"/>
      <c r="G27" s="155"/>
      <c r="H27" s="155"/>
      <c r="I27" s="155"/>
      <c r="J27" s="155"/>
      <c r="K27" s="156"/>
      <c r="L27" s="73" t="s">
        <v>63</v>
      </c>
      <c r="M27" s="44" t="s">
        <v>44</v>
      </c>
    </row>
    <row r="28" spans="1:13" ht="18.75" customHeight="1" x14ac:dyDescent="0.25">
      <c r="A28" s="165"/>
      <c r="B28" s="168" t="s">
        <v>66</v>
      </c>
      <c r="C28" s="169"/>
      <c r="D28" s="169"/>
      <c r="E28" s="169"/>
      <c r="F28" s="169"/>
      <c r="G28" s="169"/>
      <c r="H28" s="169"/>
      <c r="I28" s="169"/>
      <c r="J28" s="169"/>
      <c r="K28" s="171"/>
      <c r="L28" s="74"/>
      <c r="M28" s="56">
        <f>L28*12</f>
        <v>0</v>
      </c>
    </row>
    <row r="29" spans="1:13" ht="18.75" customHeight="1" x14ac:dyDescent="0.25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67" t="s">
        <v>52</v>
      </c>
      <c r="M29" s="58">
        <f>M28</f>
        <v>0</v>
      </c>
    </row>
    <row r="30" spans="1:13" ht="18.75" customHeight="1" x14ac:dyDescent="0.25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59" t="s">
        <v>53</v>
      </c>
      <c r="M30" s="60">
        <f>M29*1.2</f>
        <v>0</v>
      </c>
    </row>
    <row r="33" spans="1:13" ht="29.25" customHeight="1" x14ac:dyDescent="0.25">
      <c r="A33" s="127" t="s">
        <v>69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9"/>
    </row>
    <row r="34" spans="1:13" ht="28.5" customHeight="1" x14ac:dyDescent="0.25">
      <c r="A34" s="130"/>
      <c r="B34" s="131"/>
      <c r="C34" s="131"/>
      <c r="D34" s="131"/>
      <c r="E34" s="131"/>
      <c r="F34" s="131"/>
      <c r="G34" s="131"/>
      <c r="H34" s="131"/>
      <c r="I34" s="131"/>
      <c r="J34" s="131"/>
      <c r="K34" s="132"/>
      <c r="L34" s="61" t="s">
        <v>52</v>
      </c>
      <c r="M34" s="62">
        <f>SUM(M11,M18,M29,M23)</f>
        <v>0</v>
      </c>
    </row>
    <row r="35" spans="1:13" ht="25.5" customHeight="1" x14ac:dyDescent="0.25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33"/>
      <c r="L35" s="63" t="s">
        <v>53</v>
      </c>
      <c r="M35" s="64">
        <f>M34*1.2</f>
        <v>0</v>
      </c>
    </row>
  </sheetData>
  <sheetProtection algorithmName="SHA-512" hashValue="oNnqbhs1pi+GaW8My9+kD2hLrnR8I/NkYSmZM+GdP1/bDAQxSRsebhaQvjtNOQVYHoqVR8SBQ5lbg7k2EPEbcw==" saltValue="BF0T6XnMIDoRfzkpm2npnA==" spinCount="100000" sheet="1" objects="1" scenarios="1"/>
  <mergeCells count="25">
    <mergeCell ref="A1:M5"/>
    <mergeCell ref="A7:M7"/>
    <mergeCell ref="A9:A10"/>
    <mergeCell ref="B9:L9"/>
    <mergeCell ref="B10:L10"/>
    <mergeCell ref="A11:K12"/>
    <mergeCell ref="A14:A17"/>
    <mergeCell ref="B14:B16"/>
    <mergeCell ref="C14:C16"/>
    <mergeCell ref="D14:K14"/>
    <mergeCell ref="L14:L16"/>
    <mergeCell ref="D15:G15"/>
    <mergeCell ref="A29:K30"/>
    <mergeCell ref="A33:M33"/>
    <mergeCell ref="A34:K35"/>
    <mergeCell ref="H15:K15"/>
    <mergeCell ref="A18:K19"/>
    <mergeCell ref="A27:A28"/>
    <mergeCell ref="B27:K27"/>
    <mergeCell ref="B28:K28"/>
    <mergeCell ref="M14:M16"/>
    <mergeCell ref="A21:A22"/>
    <mergeCell ref="B21:K21"/>
    <mergeCell ref="B22:K22"/>
    <mergeCell ref="A23:K24"/>
  </mergeCells>
  <printOptions horizontalCentered="1" verticalCentered="1"/>
  <pageMargins left="0" right="0" top="0" bottom="0" header="0" footer="0"/>
  <pageSetup paperSize="9" scale="46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3"/>
  <sheetViews>
    <sheetView zoomScale="60" workbookViewId="0">
      <selection activeCell="J30" sqref="J30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1" width="17.28515625" style="42" customWidth="1"/>
    <col min="12" max="12" width="16.5703125" style="42" customWidth="1"/>
    <col min="13" max="13" width="22.28515625" style="42" customWidth="1"/>
    <col min="14" max="14" width="13.28515625" style="42" customWidth="1"/>
    <col min="15" max="16384" width="11.42578125" style="42"/>
  </cols>
  <sheetData>
    <row r="1" spans="1:13" ht="22.5" customHeight="1" x14ac:dyDescent="0.25">
      <c r="A1" s="80" t="s">
        <v>37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2"/>
    </row>
    <row r="2" spans="1:13" ht="22.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3" ht="22.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13" ht="22.5" customHeight="1" x14ac:dyDescent="0.2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3" ht="45.75" customHeigh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/>
    </row>
    <row r="6" spans="1:13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32.25" customHeight="1" x14ac:dyDescent="0.25">
      <c r="A7" s="175" t="s">
        <v>70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7"/>
    </row>
    <row r="8" spans="1:13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8.5" customHeight="1" x14ac:dyDescent="0.25">
      <c r="A9" s="164" t="s">
        <v>57</v>
      </c>
      <c r="B9" s="154" t="s">
        <v>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44" t="s">
        <v>44</v>
      </c>
    </row>
    <row r="10" spans="1:13" ht="31.5" customHeight="1" x14ac:dyDescent="0.25">
      <c r="A10" s="165"/>
      <c r="B10" s="168" t="s">
        <v>58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70"/>
      <c r="M10" s="66"/>
    </row>
    <row r="11" spans="1:13" ht="18.75" customHeight="1" x14ac:dyDescent="0.25">
      <c r="A11" s="12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67" t="s">
        <v>52</v>
      </c>
      <c r="M11" s="58">
        <f>M10</f>
        <v>0</v>
      </c>
    </row>
    <row r="12" spans="1:13" ht="18.75" customHeight="1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59" t="s">
        <v>53</v>
      </c>
      <c r="M12" s="60">
        <f>M11*1.2</f>
        <v>0</v>
      </c>
    </row>
    <row r="13" spans="1:13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5" spans="1:13" ht="28.5" customHeight="1" x14ac:dyDescent="0.25">
      <c r="A15" s="164" t="s">
        <v>65</v>
      </c>
      <c r="B15" s="154" t="s">
        <v>62</v>
      </c>
      <c r="C15" s="155"/>
      <c r="D15" s="155"/>
      <c r="E15" s="155"/>
      <c r="F15" s="155"/>
      <c r="G15" s="155"/>
      <c r="H15" s="155"/>
      <c r="I15" s="155"/>
      <c r="J15" s="155"/>
      <c r="K15" s="156"/>
      <c r="L15" s="73" t="s">
        <v>63</v>
      </c>
      <c r="M15" s="44" t="s">
        <v>44</v>
      </c>
    </row>
    <row r="16" spans="1:13" ht="18.75" customHeight="1" x14ac:dyDescent="0.25">
      <c r="A16" s="165"/>
      <c r="B16" s="168" t="s">
        <v>66</v>
      </c>
      <c r="C16" s="169"/>
      <c r="D16" s="169"/>
      <c r="E16" s="169"/>
      <c r="F16" s="169"/>
      <c r="G16" s="169"/>
      <c r="H16" s="169"/>
      <c r="I16" s="169"/>
      <c r="J16" s="169"/>
      <c r="K16" s="171"/>
      <c r="L16" s="74"/>
      <c r="M16" s="56">
        <f>L16*12</f>
        <v>0</v>
      </c>
    </row>
    <row r="17" spans="1:13" ht="18.75" customHeigh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67" t="s">
        <v>52</v>
      </c>
      <c r="M17" s="58">
        <f>M16</f>
        <v>0</v>
      </c>
    </row>
    <row r="18" spans="1:13" ht="18.7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59" t="s">
        <v>53</v>
      </c>
      <c r="M18" s="60">
        <f>M17*1.2</f>
        <v>0</v>
      </c>
    </row>
    <row r="21" spans="1:13" ht="29.25" customHeight="1" x14ac:dyDescent="0.25">
      <c r="A21" s="127" t="s">
        <v>71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9"/>
    </row>
    <row r="22" spans="1:13" ht="28.5" customHeight="1" x14ac:dyDescent="0.25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32"/>
      <c r="L22" s="61" t="s">
        <v>52</v>
      </c>
      <c r="M22" s="62">
        <f>M11+M17</f>
        <v>0</v>
      </c>
    </row>
    <row r="23" spans="1:13" ht="25.5" customHeight="1" x14ac:dyDescent="0.25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33"/>
      <c r="L23" s="63" t="s">
        <v>53</v>
      </c>
      <c r="M23" s="64">
        <f>M22*1.2</f>
        <v>0</v>
      </c>
    </row>
  </sheetData>
  <sheetProtection algorithmName="SHA-512" hashValue="buMLvYj1seKHVqu9EG5BvKhJhAbi2xKVCGcWrw29Bs2rsRzXxcAAsxs21XTT5QRrhKZFAN1R+Exau/ntuLqkAQ==" saltValue="b0p9pWY6XCBeqKhn5V1g6Q==" spinCount="100000" sheet="1" objects="1" scenarios="1"/>
  <mergeCells count="12">
    <mergeCell ref="A22:K23"/>
    <mergeCell ref="A1:M5"/>
    <mergeCell ref="A7:M7"/>
    <mergeCell ref="A9:A10"/>
    <mergeCell ref="B9:L9"/>
    <mergeCell ref="B10:L10"/>
    <mergeCell ref="A11:K12"/>
    <mergeCell ref="A15:A16"/>
    <mergeCell ref="B15:K15"/>
    <mergeCell ref="B16:K16"/>
    <mergeCell ref="A17:K18"/>
    <mergeCell ref="A21:M21"/>
  </mergeCells>
  <printOptions horizontalCentered="1" verticalCentered="1"/>
  <pageMargins left="0" right="0" top="0" bottom="0" header="0" footer="0"/>
  <pageSetup paperSize="9" scale="4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5"/>
  <sheetViews>
    <sheetView topLeftCell="G1" zoomScale="115" workbookViewId="0">
      <selection activeCell="P18" sqref="P18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5" width="17.28515625" style="42" customWidth="1"/>
    <col min="16" max="17" width="16.5703125" style="42" customWidth="1"/>
    <col min="18" max="18" width="13.28515625" style="42" customWidth="1"/>
    <col min="19" max="16384" width="11.42578125" style="42"/>
  </cols>
  <sheetData>
    <row r="1" spans="1:17" x14ac:dyDescent="0.25">
      <c r="A1" s="80" t="s">
        <v>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</row>
    <row r="2" spans="1:17" ht="22.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</row>
    <row r="3" spans="1:17" ht="22.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5"/>
    </row>
    <row r="4" spans="1:17" ht="22.5" customHeight="1" x14ac:dyDescent="0.2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</row>
    <row r="5" spans="1:17" ht="75.75" customHeigh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</row>
    <row r="6" spans="1:17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ht="32.25" customHeight="1" x14ac:dyDescent="0.25">
      <c r="A7" s="175" t="s">
        <v>72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7"/>
    </row>
    <row r="8" spans="1:1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x14ac:dyDescent="0.25">
      <c r="A9" s="164" t="s">
        <v>57</v>
      </c>
      <c r="B9" s="154" t="s">
        <v>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44" t="s">
        <v>44</v>
      </c>
    </row>
    <row r="10" spans="1:17" x14ac:dyDescent="0.25">
      <c r="A10" s="165"/>
      <c r="B10" s="168" t="s">
        <v>58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66"/>
    </row>
    <row r="11" spans="1:17" x14ac:dyDescent="0.25">
      <c r="A11" s="12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67" t="s">
        <v>52</v>
      </c>
      <c r="Q11" s="58">
        <f>Q10</f>
        <v>0</v>
      </c>
    </row>
    <row r="12" spans="1:17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59" t="s">
        <v>53</v>
      </c>
      <c r="Q12" s="60">
        <f>Q11*1.2</f>
        <v>0</v>
      </c>
    </row>
    <row r="13" spans="1:17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x14ac:dyDescent="0.25">
      <c r="A14" s="146" t="s">
        <v>39</v>
      </c>
      <c r="B14" s="148" t="s">
        <v>40</v>
      </c>
      <c r="C14" s="151" t="s">
        <v>41</v>
      </c>
      <c r="D14" s="154" t="s">
        <v>42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6"/>
      <c r="P14" s="151" t="s">
        <v>43</v>
      </c>
      <c r="Q14" s="157" t="s">
        <v>44</v>
      </c>
    </row>
    <row r="15" spans="1:17" x14ac:dyDescent="0.25">
      <c r="A15" s="147"/>
      <c r="B15" s="149"/>
      <c r="C15" s="152"/>
      <c r="D15" s="160" t="s">
        <v>45</v>
      </c>
      <c r="E15" s="160"/>
      <c r="F15" s="160"/>
      <c r="G15" s="160"/>
      <c r="H15" s="172" t="s">
        <v>59</v>
      </c>
      <c r="I15" s="173"/>
      <c r="J15" s="173"/>
      <c r="K15" s="174"/>
      <c r="L15" s="161" t="s">
        <v>46</v>
      </c>
      <c r="M15" s="162"/>
      <c r="N15" s="162"/>
      <c r="O15" s="163"/>
      <c r="P15" s="152"/>
      <c r="Q15" s="158"/>
    </row>
    <row r="16" spans="1:17" ht="30" x14ac:dyDescent="0.25">
      <c r="A16" s="147"/>
      <c r="B16" s="150"/>
      <c r="C16" s="153"/>
      <c r="D16" s="45" t="s">
        <v>47</v>
      </c>
      <c r="E16" s="45" t="s">
        <v>48</v>
      </c>
      <c r="F16" s="45" t="s">
        <v>49</v>
      </c>
      <c r="G16" s="45" t="s">
        <v>50</v>
      </c>
      <c r="H16" s="45" t="s">
        <v>47</v>
      </c>
      <c r="I16" s="45" t="s">
        <v>48</v>
      </c>
      <c r="J16" s="45" t="s">
        <v>49</v>
      </c>
      <c r="K16" s="45" t="s">
        <v>50</v>
      </c>
      <c r="L16" s="46" t="s">
        <v>47</v>
      </c>
      <c r="M16" s="46" t="s">
        <v>48</v>
      </c>
      <c r="N16" s="46" t="s">
        <v>49</v>
      </c>
      <c r="O16" s="46" t="s">
        <v>50</v>
      </c>
      <c r="P16" s="153"/>
      <c r="Q16" s="159"/>
    </row>
    <row r="17" spans="1:17" ht="30" x14ac:dyDescent="0.25">
      <c r="A17" s="147"/>
      <c r="B17" s="47" t="s">
        <v>61</v>
      </c>
      <c r="C17" s="48">
        <v>2</v>
      </c>
      <c r="D17" s="49">
        <v>2600</v>
      </c>
      <c r="E17" s="50"/>
      <c r="F17" s="50"/>
      <c r="G17" s="51">
        <f>D17*F17</f>
        <v>0</v>
      </c>
      <c r="H17" s="68">
        <v>100</v>
      </c>
      <c r="I17" s="51"/>
      <c r="J17" s="51"/>
      <c r="K17" s="51">
        <f>J17*H17</f>
        <v>0</v>
      </c>
      <c r="L17" s="52"/>
      <c r="M17" s="53"/>
      <c r="N17" s="53"/>
      <c r="O17" s="54"/>
      <c r="P17" s="55">
        <f>D17+H17+L17</f>
        <v>2700</v>
      </c>
      <c r="Q17" s="56">
        <f>G17+K17+O17</f>
        <v>0</v>
      </c>
    </row>
    <row r="18" spans="1:17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57" t="s">
        <v>52</v>
      </c>
      <c r="Q18" s="58">
        <f>SUM(Q17:Q17)</f>
        <v>0</v>
      </c>
    </row>
    <row r="19" spans="1:17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59" t="s">
        <v>53</v>
      </c>
      <c r="Q19" s="60">
        <f>Q18*1.2</f>
        <v>0</v>
      </c>
    </row>
    <row r="21" spans="1:17" x14ac:dyDescent="0.25">
      <c r="A21" s="164" t="s">
        <v>39</v>
      </c>
      <c r="B21" s="154" t="s">
        <v>62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6"/>
      <c r="P21" s="73" t="s">
        <v>63</v>
      </c>
      <c r="Q21" s="44" t="s">
        <v>44</v>
      </c>
    </row>
    <row r="22" spans="1:17" x14ac:dyDescent="0.25">
      <c r="A22" s="165"/>
      <c r="B22" s="168" t="s">
        <v>64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71"/>
      <c r="P22" s="74"/>
      <c r="Q22" s="56">
        <f>P22*12</f>
        <v>0</v>
      </c>
    </row>
    <row r="23" spans="1:17" x14ac:dyDescent="0.25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75" t="s">
        <v>52</v>
      </c>
      <c r="Q23" s="58">
        <f>Q22</f>
        <v>0</v>
      </c>
    </row>
    <row r="24" spans="1:17" x14ac:dyDescent="0.25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76" t="s">
        <v>53</v>
      </c>
      <c r="Q24" s="60">
        <f>Q23*1.2</f>
        <v>0</v>
      </c>
    </row>
    <row r="27" spans="1:17" x14ac:dyDescent="0.25">
      <c r="A27" s="164" t="s">
        <v>65</v>
      </c>
      <c r="B27" s="154" t="s">
        <v>62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6"/>
      <c r="P27" s="73" t="s">
        <v>63</v>
      </c>
      <c r="Q27" s="44" t="s">
        <v>44</v>
      </c>
    </row>
    <row r="28" spans="1:17" x14ac:dyDescent="0.25">
      <c r="A28" s="165"/>
      <c r="B28" s="168" t="s">
        <v>66</v>
      </c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71"/>
      <c r="P28" s="74"/>
      <c r="Q28" s="56">
        <f>P28*12</f>
        <v>0</v>
      </c>
    </row>
    <row r="29" spans="1:17" x14ac:dyDescent="0.25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67" t="s">
        <v>52</v>
      </c>
      <c r="Q29" s="58">
        <f>Q28</f>
        <v>0</v>
      </c>
    </row>
    <row r="30" spans="1:17" x14ac:dyDescent="0.25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59" t="s">
        <v>53</v>
      </c>
      <c r="Q30" s="60">
        <f>Q29*1.2</f>
        <v>0</v>
      </c>
    </row>
    <row r="33" spans="1:17" ht="23.25" x14ac:dyDescent="0.25">
      <c r="A33" s="127" t="s">
        <v>69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9"/>
    </row>
    <row r="34" spans="1:17" x14ac:dyDescent="0.25">
      <c r="A34" s="130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2"/>
      <c r="P34" s="61" t="s">
        <v>52</v>
      </c>
      <c r="Q34" s="62">
        <f>SUM(Q11,Q18,Q29,Q23)</f>
        <v>0</v>
      </c>
    </row>
    <row r="35" spans="1:17" x14ac:dyDescent="0.25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33"/>
      <c r="P35" s="63" t="s">
        <v>53</v>
      </c>
      <c r="Q35" s="64">
        <f>Q34*1.2</f>
        <v>0</v>
      </c>
    </row>
  </sheetData>
  <sheetProtection algorithmName="SHA-512" hashValue="UDfeHOyay8+NIiVlQmgWMSEAqd5z1DCpxRXDi/EK3pWv5tZvCxzipgUbU1LmiDDmTDLE35GGE19U6zyREovZXg==" saltValue="0OnTKzHyBrw1cxgMrcf7CQ==" spinCount="100000" sheet="1" objects="1" scenarios="1"/>
  <mergeCells count="26">
    <mergeCell ref="A34:O35"/>
    <mergeCell ref="A27:A28"/>
    <mergeCell ref="B27:O27"/>
    <mergeCell ref="B28:O28"/>
    <mergeCell ref="A29:O30"/>
    <mergeCell ref="A33:Q33"/>
    <mergeCell ref="A18:O19"/>
    <mergeCell ref="A21:A22"/>
    <mergeCell ref="B21:O21"/>
    <mergeCell ref="B22:O22"/>
    <mergeCell ref="A23:O24"/>
    <mergeCell ref="P14:P16"/>
    <mergeCell ref="Q14:Q16"/>
    <mergeCell ref="D15:G15"/>
    <mergeCell ref="H15:K15"/>
    <mergeCell ref="L15:O15"/>
    <mergeCell ref="A11:O12"/>
    <mergeCell ref="A14:A17"/>
    <mergeCell ref="B14:B16"/>
    <mergeCell ref="C14:C16"/>
    <mergeCell ref="D14:O14"/>
    <mergeCell ref="A1:Q5"/>
    <mergeCell ref="A7:Q7"/>
    <mergeCell ref="A9:A10"/>
    <mergeCell ref="B9:P9"/>
    <mergeCell ref="B10:P10"/>
  </mergeCells>
  <printOptions horizontalCentered="1" verticalCentered="1"/>
  <pageMargins left="0" right="0" top="0" bottom="0" header="0" footer="0"/>
  <pageSetup paperSize="9" scale="46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tabSelected="1" zoomScale="85" workbookViewId="0">
      <selection activeCell="M20" sqref="M20"/>
    </sheetView>
  </sheetViews>
  <sheetFormatPr baseColWidth="10" defaultRowHeight="15" x14ac:dyDescent="0.25"/>
  <cols>
    <col min="1" max="1" width="19.5703125" style="42" customWidth="1"/>
    <col min="2" max="2" width="16.28515625" style="42" customWidth="1"/>
    <col min="3" max="3" width="14.42578125" style="42" customWidth="1"/>
    <col min="4" max="4" width="17.28515625" style="42" customWidth="1"/>
    <col min="5" max="5" width="17.140625" style="42" customWidth="1"/>
    <col min="6" max="11" width="17.28515625" style="42" customWidth="1"/>
    <col min="12" max="13" width="16.5703125" style="42" customWidth="1"/>
    <col min="14" max="14" width="13.28515625" style="42" customWidth="1"/>
    <col min="15" max="16384" width="11.42578125" style="42"/>
  </cols>
  <sheetData>
    <row r="1" spans="1:13" x14ac:dyDescent="0.25">
      <c r="A1" s="80" t="s">
        <v>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2"/>
    </row>
    <row r="2" spans="1:13" ht="22.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3" ht="22.5" customHeight="1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13" ht="22.5" customHeight="1" x14ac:dyDescent="0.2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3" ht="75.75" customHeigh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/>
    </row>
    <row r="6" spans="1:13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32.25" customHeight="1" x14ac:dyDescent="0.25">
      <c r="A7" s="175" t="s">
        <v>73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7"/>
    </row>
    <row r="8" spans="1:13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8.5" customHeight="1" x14ac:dyDescent="0.25">
      <c r="A9" s="164" t="s">
        <v>57</v>
      </c>
      <c r="B9" s="154" t="s">
        <v>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44" t="s">
        <v>44</v>
      </c>
    </row>
    <row r="10" spans="1:13" ht="31.5" customHeight="1" x14ac:dyDescent="0.25">
      <c r="A10" s="165"/>
      <c r="B10" s="168" t="s">
        <v>58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70"/>
      <c r="M10" s="66"/>
    </row>
    <row r="11" spans="1:13" ht="18.75" customHeight="1" x14ac:dyDescent="0.25">
      <c r="A11" s="12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67" t="s">
        <v>52</v>
      </c>
      <c r="M11" s="58">
        <f>M10</f>
        <v>0</v>
      </c>
    </row>
    <row r="12" spans="1:13" ht="18.75" customHeight="1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59" t="s">
        <v>53</v>
      </c>
      <c r="M12" s="60">
        <f>M11*1.2</f>
        <v>0</v>
      </c>
    </row>
    <row r="13" spans="1:13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5" spans="1:13" ht="28.5" customHeight="1" x14ac:dyDescent="0.25">
      <c r="A15" s="164" t="s">
        <v>65</v>
      </c>
      <c r="B15" s="154" t="s">
        <v>62</v>
      </c>
      <c r="C15" s="155"/>
      <c r="D15" s="155"/>
      <c r="E15" s="155"/>
      <c r="F15" s="155"/>
      <c r="G15" s="155"/>
      <c r="H15" s="155"/>
      <c r="I15" s="155"/>
      <c r="J15" s="155"/>
      <c r="K15" s="156"/>
      <c r="L15" s="73" t="s">
        <v>63</v>
      </c>
      <c r="M15" s="44" t="s">
        <v>44</v>
      </c>
    </row>
    <row r="16" spans="1:13" ht="18.75" customHeight="1" x14ac:dyDescent="0.25">
      <c r="A16" s="165"/>
      <c r="B16" s="168" t="s">
        <v>66</v>
      </c>
      <c r="C16" s="169"/>
      <c r="D16" s="169"/>
      <c r="E16" s="169"/>
      <c r="F16" s="169"/>
      <c r="G16" s="169"/>
      <c r="H16" s="169"/>
      <c r="I16" s="169"/>
      <c r="J16" s="169"/>
      <c r="K16" s="171"/>
      <c r="L16" s="74"/>
      <c r="M16" s="56">
        <f>L16*12</f>
        <v>0</v>
      </c>
    </row>
    <row r="17" spans="1:13" ht="18.75" customHeigh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67" t="s">
        <v>52</v>
      </c>
      <c r="M17" s="58">
        <f>M16</f>
        <v>0</v>
      </c>
    </row>
    <row r="18" spans="1:13" ht="18.7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59" t="s">
        <v>53</v>
      </c>
      <c r="M18" s="60">
        <f>M17*1.2</f>
        <v>0</v>
      </c>
    </row>
    <row r="21" spans="1:13" ht="29.25" customHeight="1" x14ac:dyDescent="0.25">
      <c r="A21" s="127" t="s">
        <v>74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9"/>
    </row>
    <row r="22" spans="1:13" ht="28.5" customHeight="1" x14ac:dyDescent="0.25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32"/>
      <c r="L22" s="61" t="s">
        <v>52</v>
      </c>
      <c r="M22" s="62">
        <f>M11+M17</f>
        <v>0</v>
      </c>
    </row>
    <row r="23" spans="1:13" ht="25.5" customHeight="1" x14ac:dyDescent="0.25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33"/>
      <c r="L23" s="63" t="s">
        <v>53</v>
      </c>
      <c r="M23" s="64">
        <f>M22*1.2</f>
        <v>0</v>
      </c>
    </row>
  </sheetData>
  <sheetProtection algorithmName="SHA-512" hashValue="+Oqi4hc+X9skbQSjwZiupAW9GE9c0hzKIzM8G/kVLaGQZ/c9AuecBo/k9RaxXdlb8Ek4lP+wa+EpLtjpF8KP8Q==" saltValue="andCstUPE1u6qZ/mPhpsdA==" spinCount="100000" sheet="1" objects="1" scenarios="1"/>
  <mergeCells count="12">
    <mergeCell ref="A21:M21"/>
    <mergeCell ref="A22:K23"/>
    <mergeCell ref="A11:K12"/>
    <mergeCell ref="A15:A16"/>
    <mergeCell ref="B15:K15"/>
    <mergeCell ref="B16:K16"/>
    <mergeCell ref="A17:K18"/>
    <mergeCell ref="A1:M5"/>
    <mergeCell ref="A7:M7"/>
    <mergeCell ref="A9:A10"/>
    <mergeCell ref="B9:L9"/>
    <mergeCell ref="B10:L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DPGF - RECAPITULATIF</vt:lpstr>
      <vt:lpstr>BPU</vt:lpstr>
      <vt:lpstr>Lot n°4 - SSIAP 3</vt:lpstr>
      <vt:lpstr>TJ PERPIGNAN - SITE ARAGO</vt:lpstr>
      <vt:lpstr>TJ PERPIGNAN - SITE PYRENEES</vt:lpstr>
      <vt:lpstr>TJ PERPIGNAN - SITE VAUBAN</vt:lpstr>
      <vt:lpstr>COUR D'ASSISES PERPIGNAN</vt:lpstr>
      <vt:lpstr>CPH Perpignan</vt:lpstr>
      <vt:lpstr>'COUR D''ASSISES PERPIGNAN'!Zone_d_impression</vt:lpstr>
      <vt:lpstr>'DPGF - RECAPITULATIF'!Zone_d_impression</vt:lpstr>
      <vt:lpstr>'Lot n°4 - SSIAP 3'!Zone_d_impression</vt:lpstr>
      <vt:lpstr>'TJ PERPIGNAN - SITE ARAGO'!Zone_d_impression</vt:lpstr>
      <vt:lpstr>'TJ PERPIGNAN - SITE PYRENEES'!Zone_d_impression</vt:lpstr>
      <vt:lpstr>'TJ PERPIGNAN - SITE VAUBAN'!Zone_d_impression</vt:lpstr>
    </vt:vector>
  </TitlesOfParts>
  <Company>DIT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LECHEHEB Anyssa</cp:lastModifiedBy>
  <cp:revision>2</cp:revision>
  <dcterms:created xsi:type="dcterms:W3CDTF">2017-05-17T12:30:30Z</dcterms:created>
  <dcterms:modified xsi:type="dcterms:W3CDTF">2026-03-19T15:00:32Z</dcterms:modified>
</cp:coreProperties>
</file>